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3EAAC73-9071-4C9C-9D99-4BE18238079B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kreditor'!$A$1:$E$71</definedName>
    <definedName name="_xlnm.Print_Area" localSheetId="1">'Dramakan hosqer'!$A$1:$E$101</definedName>
    <definedName name="_xlnm.Print_Area" localSheetId="3">'Dramakani hamematakan'!$A$1:$F$93</definedName>
    <definedName name="_xlnm.Print_Area" localSheetId="0">'Ekamut-caxs'!$A$1:$E$86</definedName>
    <definedName name="_xlnm.Print_Area" localSheetId="2">'Ekamutneri hamematakan'!$A$1:$F$73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9" l="1"/>
  <c r="D62" i="9"/>
  <c r="B62" i="9" a="1"/>
  <c r="B62" i="9" s="1"/>
  <c r="D82" i="10" l="1"/>
  <c r="D22" i="10" s="1"/>
  <c r="D67" i="10"/>
  <c r="D61" i="10"/>
  <c r="D58" i="10"/>
  <c r="D63" i="10"/>
  <c r="D56" i="10"/>
  <c r="D57" i="10"/>
  <c r="D54" i="10"/>
  <c r="D55" i="10"/>
  <c r="D53" i="10"/>
  <c r="D48" i="10"/>
  <c r="D49" i="10"/>
  <c r="D50" i="10"/>
  <c r="D51" i="10"/>
  <c r="D52" i="10"/>
  <c r="D46" i="10"/>
  <c r="D47" i="10"/>
  <c r="D45" i="10"/>
  <c r="D42" i="10"/>
  <c r="D43" i="10"/>
  <c r="D44" i="10"/>
  <c r="D41" i="10"/>
  <c r="D36" i="10"/>
  <c r="D37" i="10"/>
  <c r="D38" i="10"/>
  <c r="D39" i="10"/>
  <c r="D40" i="10"/>
  <c r="D34" i="10"/>
  <c r="D35" i="10"/>
  <c r="D33" i="10"/>
  <c r="D20" i="10"/>
  <c r="F61" i="18"/>
  <c r="D71" i="7"/>
  <c r="D69" i="7"/>
  <c r="D68" i="7"/>
  <c r="D67" i="7"/>
  <c r="D66" i="7"/>
  <c r="D42" i="7"/>
  <c r="D41" i="7"/>
  <c r="D38" i="7"/>
  <c r="D33" i="7"/>
  <c r="D21" i="10" s="1"/>
  <c r="D32" i="7"/>
  <c r="D66" i="9"/>
  <c r="D65" i="9"/>
  <c r="D63" i="9"/>
  <c r="D64" i="9"/>
  <c r="D61" i="9"/>
  <c r="D59" i="9"/>
  <c r="D56" i="9"/>
  <c r="D57" i="9"/>
  <c r="D55" i="9"/>
  <c r="D54" i="9"/>
  <c r="D53" i="9"/>
  <c r="D52" i="9"/>
  <c r="D48" i="9"/>
  <c r="D49" i="9"/>
  <c r="D50" i="9"/>
  <c r="D51" i="9"/>
  <c r="D47" i="9"/>
  <c r="D46" i="9"/>
  <c r="D45" i="9"/>
  <c r="D42" i="9"/>
  <c r="D41" i="9"/>
  <c r="D36" i="9"/>
  <c r="D35" i="9"/>
  <c r="D34" i="9"/>
  <c r="D33" i="9"/>
  <c r="D32" i="9"/>
  <c r="F7" i="11"/>
  <c r="E76" i="10" l="1"/>
  <c r="D18" i="19"/>
  <c r="E58" i="9" l="1"/>
  <c r="E59" i="9"/>
  <c r="E60" i="9"/>
  <c r="E61" i="9"/>
  <c r="E8" i="9"/>
  <c r="E9" i="9"/>
  <c r="E10" i="9"/>
  <c r="E53" i="10"/>
  <c r="E54" i="10"/>
  <c r="E55" i="10"/>
  <c r="E56" i="10"/>
  <c r="E57" i="10"/>
  <c r="E58" i="10"/>
  <c r="E86" i="10" l="1"/>
  <c r="C63" i="10"/>
  <c r="E57" i="9"/>
  <c r="E56" i="9"/>
  <c r="E55" i="9"/>
  <c r="D45" i="7"/>
  <c r="M28" i="23"/>
  <c r="C18" i="11"/>
  <c r="M26" i="23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8" i="7"/>
  <c r="A89" i="7" s="1"/>
  <c r="A80" i="7"/>
  <c r="A81" i="7" s="1"/>
  <c r="A82" i="7" s="1"/>
  <c r="A83" i="7" s="1"/>
  <c r="A84" i="7" s="1"/>
  <c r="A40" i="7"/>
  <c r="A41" i="7" s="1"/>
  <c r="A42" i="7" s="1"/>
  <c r="A43" i="7" s="1"/>
  <c r="A44" i="7" s="1"/>
  <c r="A45" i="7" s="1"/>
  <c r="A37" i="7"/>
  <c r="A39" i="7" s="1"/>
  <c r="A21" i="7"/>
  <c r="A22" i="7" s="1"/>
  <c r="A24" i="7" s="1"/>
  <c r="A25" i="7" s="1"/>
  <c r="A26" i="7" s="1"/>
  <c r="A27" i="7" s="1"/>
  <c r="A41" i="19"/>
  <c r="A42" i="19" s="1"/>
  <c r="A43" i="19" s="1"/>
  <c r="A44" i="19" s="1"/>
  <c r="A45" i="19" s="1"/>
  <c r="A46" i="19" s="1"/>
  <c r="A38" i="19"/>
  <c r="A40" i="19" s="1"/>
  <c r="A20" i="19"/>
  <c r="A22" i="19" s="1"/>
  <c r="A23" i="19" s="1"/>
  <c r="A24" i="19" s="1"/>
  <c r="A25" i="19" s="1"/>
  <c r="M18" i="23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E20" i="10"/>
  <c r="E21" i="10"/>
  <c r="C7" i="10"/>
  <c r="C23" i="10"/>
  <c r="C70" i="10"/>
  <c r="C78" i="10"/>
  <c r="C82" i="10"/>
  <c r="B83" i="10"/>
  <c r="D37" i="9"/>
  <c r="D38" i="9"/>
  <c r="D39" i="9"/>
  <c r="D40" i="9"/>
  <c r="D43" i="9"/>
  <c r="D16" i="9"/>
  <c r="E16" i="9" s="1"/>
  <c r="D17" i="9"/>
  <c r="E17" i="9" s="1"/>
  <c r="D9" i="9"/>
  <c r="A28" i="7" l="1"/>
  <c r="A29" i="7" s="1"/>
  <c r="A30" i="7"/>
  <c r="A33" i="7" s="1"/>
  <c r="A26" i="19"/>
  <c r="A27" i="19" s="1"/>
  <c r="A46" i="7"/>
  <c r="C69" i="10"/>
  <c r="C22" i="10" s="1"/>
  <c r="C18" i="9"/>
  <c r="A48" i="7" l="1"/>
  <c r="A49" i="7" s="1"/>
  <c r="A50" i="7" s="1"/>
  <c r="A51" i="7" s="1"/>
  <c r="A54" i="7" s="1"/>
  <c r="A55" i="7" s="1"/>
  <c r="A57" i="7" s="1"/>
  <c r="A58" i="7" s="1"/>
  <c r="A59" i="7" s="1"/>
  <c r="A60" i="7" s="1"/>
  <c r="A61" i="7" s="1"/>
  <c r="A62" i="7" s="1"/>
  <c r="A51" i="19"/>
  <c r="A52" i="19" s="1"/>
  <c r="A53" i="19" s="1"/>
  <c r="A54" i="19" s="1"/>
  <c r="A56" i="19" s="1"/>
  <c r="A57" i="19" s="1"/>
  <c r="A58" i="19" s="1"/>
  <c r="A60" i="19" s="1"/>
  <c r="A61" i="19" s="1"/>
  <c r="A62" i="19" s="1"/>
  <c r="A63" i="19" s="1"/>
  <c r="A64" i="19" s="1"/>
  <c r="A65" i="19" s="1"/>
  <c r="A31" i="19"/>
  <c r="A32" i="19" s="1"/>
  <c r="A33" i="19" s="1"/>
  <c r="A64" i="7" l="1"/>
  <c r="A74" i="19"/>
  <c r="A76" i="7" l="1"/>
  <c r="A77" i="7" s="1"/>
  <c r="A73" i="7"/>
  <c r="A74" i="7" s="1"/>
  <c r="A77" i="19"/>
  <c r="A78" i="19" s="1"/>
  <c r="H8" i="22"/>
  <c r="H15" i="22"/>
  <c r="H14" i="22"/>
  <c r="H9" i="22"/>
  <c r="D75" i="7"/>
  <c r="D72" i="7" s="1"/>
  <c r="J32" i="23" l="1"/>
  <c r="J30" i="23"/>
  <c r="D11" i="7" l="1"/>
  <c r="D10" i="7"/>
  <c r="D5" i="7"/>
  <c r="D4" i="7"/>
  <c r="B11" i="9" l="1"/>
  <c r="B23" i="7"/>
  <c r="B11" i="10" s="1"/>
  <c r="B28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8" i="9"/>
  <c r="E28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J27" i="23" l="1"/>
  <c r="D42" i="19"/>
  <c r="D30" i="9" s="1"/>
  <c r="F27" i="23"/>
  <c r="D23" i="19" s="1"/>
  <c r="M19" i="23"/>
  <c r="M20" i="23" s="1"/>
  <c r="D43" i="19" l="1"/>
  <c r="M27" i="23"/>
  <c r="D58" i="19"/>
  <c r="D44" i="9" s="1"/>
  <c r="D25" i="7"/>
  <c r="D13" i="10" l="1"/>
  <c r="E13" i="10" s="1"/>
  <c r="D31" i="9"/>
  <c r="D65" i="7" l="1"/>
  <c r="D29" i="19"/>
  <c r="D37" i="19" l="1"/>
  <c r="D101" i="7"/>
  <c r="B101" i="7"/>
  <c r="F5" i="10" l="1"/>
  <c r="F5" i="9" s="1"/>
  <c r="D26" i="22" l="1"/>
  <c r="D24" i="22"/>
  <c r="E22" i="21"/>
  <c r="E21" i="21"/>
  <c r="E20" i="21"/>
  <c r="E19" i="21"/>
  <c r="I22" i="11"/>
  <c r="I20" i="11"/>
  <c r="D70" i="18"/>
  <c r="D68" i="18"/>
  <c r="D91" i="10"/>
  <c r="D89" i="10"/>
  <c r="D71" i="9"/>
  <c r="D69" i="9"/>
  <c r="D98" i="7"/>
  <c r="D96" i="7"/>
  <c r="D58" i="18" l="1"/>
  <c r="D63" i="18" s="1"/>
  <c r="F63" i="18" s="1"/>
  <c r="E13" i="21" l="1"/>
  <c r="D11" i="10" s="1"/>
  <c r="E11" i="10" s="1"/>
  <c r="C13" i="21"/>
  <c r="D13" i="21"/>
  <c r="D79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E77" i="10"/>
  <c r="D22" i="9"/>
  <c r="E22" i="9" s="1"/>
  <c r="E83" i="10"/>
  <c r="D23" i="9"/>
  <c r="E23" i="9" s="1"/>
  <c r="E62" i="9"/>
  <c r="E54" i="9"/>
  <c r="E62" i="10"/>
  <c r="E61" i="10"/>
  <c r="D74" i="10" l="1"/>
  <c r="E74" i="10" s="1"/>
  <c r="D79" i="7"/>
  <c r="E52" i="9"/>
  <c r="D63" i="7"/>
  <c r="E51" i="10" s="1"/>
  <c r="D8" i="9" l="1"/>
  <c r="D44" i="7" l="1"/>
  <c r="D31" i="7"/>
  <c r="D56" i="7"/>
  <c r="D59" i="7"/>
  <c r="E47" i="10" s="1"/>
  <c r="D60" i="7"/>
  <c r="D61" i="7"/>
  <c r="D62" i="7"/>
  <c r="D19" i="10" l="1"/>
  <c r="E19" i="10" s="1"/>
  <c r="D19" i="7"/>
  <c r="D36" i="7"/>
  <c r="D8" i="10" l="1"/>
  <c r="D7" i="10" s="1"/>
  <c r="D87" i="10" s="1"/>
  <c r="D58" i="7"/>
  <c r="D57" i="7"/>
  <c r="D54" i="7"/>
  <c r="D53" i="7"/>
  <c r="D52" i="7"/>
  <c r="D51" i="7"/>
  <c r="D50" i="7"/>
  <c r="D49" i="7"/>
  <c r="D43" i="7"/>
  <c r="D28" i="19" l="1"/>
  <c r="D34" i="19" s="1"/>
  <c r="D18" i="9" l="1"/>
  <c r="D37" i="7"/>
  <c r="D91" i="7"/>
  <c r="D26" i="9" l="1"/>
  <c r="D20" i="9"/>
  <c r="D21" i="9"/>
  <c r="D11" i="9"/>
  <c r="E11" i="9" s="1"/>
  <c r="D12" i="9"/>
  <c r="E12" i="9" s="1"/>
  <c r="D14" i="9"/>
  <c r="E14" i="9" s="1"/>
  <c r="D15" i="9"/>
  <c r="E15" i="9" s="1"/>
  <c r="D87" i="7" l="1"/>
  <c r="D19" i="9" l="1"/>
  <c r="D30" i="18"/>
  <c r="D8" i="18"/>
  <c r="D34" i="18" l="1"/>
  <c r="D25" i="9" l="1"/>
  <c r="E81" i="10"/>
  <c r="D79" i="10"/>
  <c r="E79" i="10" s="1"/>
  <c r="D75" i="10"/>
  <c r="E75" i="10" s="1"/>
  <c r="D73" i="10"/>
  <c r="E73" i="10" s="1"/>
  <c r="E72" i="10"/>
  <c r="E71" i="10"/>
  <c r="E68" i="10"/>
  <c r="E67" i="10"/>
  <c r="D66" i="10"/>
  <c r="E66" i="10" s="1"/>
  <c r="D65" i="10"/>
  <c r="E65" i="10" s="1"/>
  <c r="D64" i="10"/>
  <c r="E64" i="10" s="1"/>
  <c r="E52" i="10"/>
  <c r="E50" i="10"/>
  <c r="E49" i="10"/>
  <c r="E48" i="10"/>
  <c r="E46" i="10"/>
  <c r="E45" i="10"/>
  <c r="E44" i="10"/>
  <c r="E42" i="10"/>
  <c r="E41" i="10"/>
  <c r="E40" i="10"/>
  <c r="E39" i="10"/>
  <c r="E38" i="10"/>
  <c r="E37" i="10"/>
  <c r="E36" i="10"/>
  <c r="E35" i="10"/>
  <c r="E34" i="10"/>
  <c r="D31" i="10"/>
  <c r="E31" i="10" s="1"/>
  <c r="D32" i="10"/>
  <c r="E32" i="10" s="1"/>
  <c r="E25" i="10"/>
  <c r="D26" i="10"/>
  <c r="E26" i="10" s="1"/>
  <c r="D24" i="10"/>
  <c r="E24" i="10" l="1"/>
  <c r="D78" i="7"/>
  <c r="D70" i="10"/>
  <c r="E70" i="10" l="1"/>
  <c r="E78" i="10"/>
  <c r="D69" i="10" l="1"/>
  <c r="E69" i="10" s="1"/>
  <c r="D13" i="9"/>
  <c r="E13" i="9" s="1"/>
  <c r="D55" i="7" l="1"/>
  <c r="E43" i="10" s="1"/>
  <c r="D40" i="7"/>
  <c r="D29" i="10"/>
  <c r="E29" i="10" s="1"/>
  <c r="D29" i="9"/>
  <c r="D35" i="7" l="1"/>
  <c r="D34" i="7" s="1"/>
  <c r="D28" i="10"/>
  <c r="E28" i="10" l="1"/>
  <c r="G79" i="19"/>
  <c r="D30" i="10" l="1"/>
  <c r="E63" i="10"/>
  <c r="E33" i="10"/>
  <c r="D23" i="10" l="1"/>
  <c r="E30" i="10"/>
  <c r="C24" i="9"/>
  <c r="E66" i="9"/>
  <c r="E65" i="9"/>
  <c r="E64" i="9"/>
  <c r="E63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3" i="9"/>
  <c r="E32" i="9"/>
  <c r="E31" i="9"/>
  <c r="E30" i="9"/>
  <c r="E29" i="9"/>
  <c r="E27" i="9"/>
  <c r="E26" i="9"/>
  <c r="E25" i="9"/>
  <c r="E23" i="10" l="1"/>
  <c r="E34" i="9"/>
  <c r="E22" i="10" l="1"/>
  <c r="C6" i="9"/>
  <c r="E8" i="10" l="1"/>
  <c r="E6" i="10"/>
  <c r="E21" i="9"/>
  <c r="E20" i="9"/>
  <c r="E19" i="9"/>
  <c r="D6" i="9"/>
  <c r="D67" i="9" s="1"/>
  <c r="E7" i="9"/>
  <c r="C67" i="9"/>
  <c r="E82" i="10" l="1"/>
  <c r="E67" i="9"/>
  <c r="E18" i="9"/>
  <c r="E24" i="9"/>
  <c r="E6" i="9"/>
  <c r="E7" i="10"/>
  <c r="C87" i="10" l="1"/>
  <c r="E87" i="10" s="1"/>
  <c r="D94" i="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<sst xmlns="http://schemas.openxmlformats.org/spreadsheetml/2006/main" count="712" uniqueCount="318">
  <si>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</si>
  <si>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</si>
  <si>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</si>
  <si>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</si>
  <si>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</si>
  <si>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</si>
  <si>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</si>
  <si>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</si>
  <si>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</si>
  <si>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</si>
  <si>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</si>
  <si>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</si>
  <si>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</si>
  <si>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</si>
  <si>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</si>
  <si>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</si>
  <si>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</si>
  <si>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</si>
  <si>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</si>
  <si>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</si>
  <si>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</si>
  <si>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</si>
  <si>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</si>
  <si>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</si>
  <si>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</si>
  <si>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</si>
  <si>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</si>
  <si>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</si>
  <si>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</si>
  <si>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</si>
  <si>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</si>
  <si>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</si>
  <si>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</si>
  <si>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</si>
  <si>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</si>
  <si>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</si>
  <si>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</si>
  <si>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</si>
  <si>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</si>
  <si>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</si>
  <si>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</si>
  <si>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</si>
  <si>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</si>
  <si>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</si>
  <si>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</si>
  <si>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</si>
  <si>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</si>
  <si>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</si>
  <si>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</si>
  <si>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</si>
  <si>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</si>
  <si>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</si>
  <si>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</si>
  <si>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</si>
  <si>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</si>
  <si>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</si>
  <si>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</si>
  <si>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</si>
  <si>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</si>
  <si>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</si>
  <si>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</si>
  <si>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</si>
  <si>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</si>
  <si>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</si>
  <si>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</si>
  <si>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</si>
  <si>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</si>
  <si>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</si>
  <si>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</si>
  <si>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</si>
  <si>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</si>
  <si>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</si>
  <si>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</si>
  <si>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</si>
  <si>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</si>
  <si>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</si>
  <si>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</si>
  <si>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</si>
  <si>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</si>
  <si>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</si>
  <si>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</si>
  <si>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</si>
  <si>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</si>
  <si>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</si>
  <si>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</si>
  <si>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</si>
  <si>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</si>
  <si>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</si>
  <si>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</si>
  <si>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</si>
  <si>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</si>
  <si>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</si>
  <si>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</si>
  <si>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</si>
  <si>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</si>
  <si>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</si>
  <si>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</si>
  <si>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</si>
  <si>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</si>
  <si>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</si>
  <si>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</si>
  <si>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</si>
  <si>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</si>
  <si>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</si>
  <si>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</si>
  <si>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</si>
  <si>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</si>
  <si>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</si>
  <si>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</si>
  <si>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</si>
  <si>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</si>
  <si>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</si>
  <si>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</si>
  <si>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</si>
  <si>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</si>
  <si>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</si>
  <si>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</si>
  <si>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</si>
  <si>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</si>
  <si>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</si>
  <si>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</si>
  <si>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</si>
  <si>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</si>
  <si>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</si>
  <si>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</si>
  <si>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</si>
  <si>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</si>
  <si>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</si>
  <si>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</si>
  <si>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</si>
  <si>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</si>
  <si>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</si>
  <si>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</si>
  <si>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</si>
  <si>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</si>
  <si>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</si>
  <si>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</si>
  <si>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</si>
  <si>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</si>
  <si>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</si>
  <si>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</si>
  <si>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</si>
  <si>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</si>
  <si>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</si>
  <si>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</si>
  <si>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</si>
  <si>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</si>
  <si>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</si>
  <si>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</si>
  <si>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</si>
  <si>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</si>
  <si>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</si>
  <si>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</si>
  <si>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</si>
  <si>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</si>
  <si>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</si>
  <si>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</si>
  <si>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</si>
  <si>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</si>
  <si>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</si>
  <si>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</si>
  <si>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</si>
  <si>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</si>
  <si>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</si>
  <si>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</si>
  <si>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</si>
  <si>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</si>
  <si>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</si>
  <si>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</si>
  <si>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</si>
  <si>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</si>
  <si>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</si>
  <si>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</si>
  <si>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</si>
  <si>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</si>
  <si>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</si>
  <si>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</si>
  <si>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</si>
  <si>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</si>
  <si>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</si>
  <si>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</si>
  <si>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</si>
  <si>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</si>
  <si>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</si>
  <si>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</si>
  <si>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</si>
  <si>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</si>
  <si>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</si>
  <si>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</si>
  <si>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</si>
  <si>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</si>
  <si>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</si>
  <si>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</si>
  <si>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</si>
  <si>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</si>
  <si>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</si>
  <si>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</si>
  <si>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</si>
  <si>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</si>
  <si>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</si>
  <si>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</si>
  <si>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</si>
  <si>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</si>
  <si>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</si>
  <si>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</si>
  <si>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</si>
  <si>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</si>
  <si>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</si>
  <si>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</si>
  <si>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</si>
  <si>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</si>
  <si>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</si>
  <si>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</si>
  <si>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</si>
  <si>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</si>
  <si>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</si>
  <si>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</si>
  <si>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</si>
  <si>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</si>
  <si>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</si>
  <si>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</si>
  <si>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</si>
  <si>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</si>
  <si>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</si>
  <si>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</si>
  <si>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</si>
  <si>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</si>
  <si>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</si>
  <si>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</si>
  <si>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</si>
  <si>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</si>
  <si>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</si>
  <si>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</si>
  <si>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</si>
  <si>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դրամաշնորհի համար նոր տողեր ավելացնել 27 և 28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</si>
  <si>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</si>
  <si>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</si>
  <si>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</si>
  <si>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</si>
  <si>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</si>
  <si>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</si>
  <si>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</si>
  <si>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</si>
  <si>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</si>
  <si>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</si>
  <si>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</si>
  <si>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</si>
  <si>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</si>
  <si>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</si>
  <si>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</si>
  <si>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</si>
  <si>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</si>
  <si>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</si>
  <si>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</si>
  <si>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</si>
  <si>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</si>
  <si>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</si>
  <si>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</si>
  <si>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</si>
  <si>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</si>
  <si>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</si>
  <si>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</si>
  <si>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</si>
  <si>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Կարեն Ազատյան</t>
  </si>
  <si>
    <t>Գոհար Ղևոնդյան</t>
  </si>
  <si>
    <t>Տոմսերի վաճառքից /գիդի ծառայություն/</t>
  </si>
  <si>
    <t>Ապրանքների վաճառքից</t>
  </si>
  <si>
    <t>Տրանսպորտային ծախսերի գծով</t>
  </si>
  <si>
    <t>ՀԴՄ-ի սպասարկման գծով</t>
  </si>
  <si>
    <t>Ապրանքների վաճառքի գծով</t>
  </si>
  <si>
    <t>Տպագրական ծախսերի գծով</t>
  </si>
  <si>
    <t>Հնագիտական պեղումների գծով</t>
  </si>
  <si>
    <t>Վաճառված տոմսերից համայնքի բյուջե</t>
  </si>
  <si>
    <t>աբոնենտային վճար</t>
  </si>
  <si>
    <t>րոպեավճար</t>
  </si>
  <si>
    <t>ինտերնետ</t>
  </si>
  <si>
    <t>Հդմ-ի սպասարկման գծով</t>
  </si>
  <si>
    <t>Սուբսիդիա ջրամատակարարման գծով</t>
  </si>
  <si>
    <t>6589618-416000=6173618x6 amis=37041708</t>
  </si>
  <si>
    <t>7942618-448000=7494618x6 amis=44967708</t>
  </si>
  <si>
    <t>ընդ.82009416</t>
  </si>
  <si>
    <t>Տրանսպորտային ծառայությունների գծով</t>
  </si>
  <si>
    <t>Հդմի-ի սպասարկման գծով</t>
  </si>
  <si>
    <t>PZ-14 մոդելի տուրնիկետի ձեռք բերում</t>
  </si>
  <si>
    <t>ԴՀԿ</t>
  </si>
  <si>
    <t>ՄՏՍ ՀԱՅԱՍՏԱՆ</t>
  </si>
  <si>
    <t>ՅՈՒՔՈՄ</t>
  </si>
  <si>
    <t>ՀԴՄ ՇՏՐԻԽ ՍՊԸ</t>
  </si>
  <si>
    <t>հդմ-ի սպասարկում</t>
  </si>
  <si>
    <t>Սմարթ սոլուշն սպը</t>
  </si>
  <si>
    <t>ֆլեշ սպը</t>
  </si>
  <si>
    <t>վառելիք</t>
  </si>
  <si>
    <t>Էրեբունի ԷՅՐ ՍՊԸ</t>
  </si>
  <si>
    <t>գործուղման ծախս</t>
  </si>
  <si>
    <t>Սարգիս Բադոյան ԱՁ</t>
  </si>
  <si>
    <t>Տպիչի վերանորոգում</t>
  </si>
  <si>
    <t>Իննթեք սպը</t>
  </si>
  <si>
    <t>Կրպակ հուշանվերների</t>
  </si>
  <si>
    <t>հուշանվերների վաճառքից</t>
  </si>
  <si>
    <t>Ֆրանսիայի դեսպանատուն</t>
  </si>
  <si>
    <t>դրամաշնորհ ցուցդրության արդիականացման համար</t>
  </si>
  <si>
    <t>2022թ</t>
  </si>
  <si>
    <t>բյուջեից  հետաձգված հաույթ</t>
  </si>
  <si>
    <t>Ապրանքերի վաճառքից</t>
  </si>
  <si>
    <t>Տոմսերը համակարգող համակարգչային ծրագրի ձեռք բերում</t>
  </si>
  <si>
    <t xml:space="preserve">PZ-14  մոդելի տուրնիկետի ձեռք բերում </t>
  </si>
  <si>
    <t xml:space="preserve">24.06.2025 </t>
  </si>
  <si>
    <t>05.06.2023</t>
  </si>
  <si>
    <t xml:space="preserve">Վճարովի ծառայություններից  </t>
  </si>
  <si>
    <t xml:space="preserve">Ընթացիկ վերանորոգում՝ 2 րդ հարկի ցուցասրահի </t>
  </si>
  <si>
    <t xml:space="preserve">թանգարանի 2 - րդ հարկի վերանորոգման հետ կապված  </t>
  </si>
  <si>
    <t>Տոմսերը համակարգող համակարգչ. ծրագրի ձեռք բերում</t>
  </si>
  <si>
    <t xml:space="preserve">Ցուցասրահի վերանորոգում </t>
  </si>
  <si>
    <t>Վաճառված տոմսերի արժեքի փոխանցում համայնքի բյուջե</t>
  </si>
  <si>
    <t>Կոյուղու համակարգի մաքրման աշխատանքների գծով</t>
  </si>
  <si>
    <t xml:space="preserve">«Էրեբունի» պատմահնագիտական արգելոց - թանգարան ՀՈԱԿ-ի  </t>
  </si>
  <si>
    <t>հ. 1779 - Ա որոշմամբ</t>
  </si>
  <si>
    <t>12. 05.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</si>
</sst>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4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6" xfId="46" applyFont="1" applyBorder="1" applyAlignment="1">
      <alignment horizontal="center" vertical="center" wrapText="1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3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10" xfId="20" applyNumberFormat="1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0" fontId="54" fillId="0" borderId="0" xfId="0" applyFont="1" applyProtection="1">
      <protection hidden="1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0" fontId="53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4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6" fontId="54" fillId="0" borderId="10" xfId="45" applyNumberFormat="1" applyFont="1" applyBorder="1" applyAlignment="1">
      <alignment horizontal="center" vertical="center" wrapText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>
      <alignment vertical="center"/>
    </xf>
    <xf numFmtId="166" fontId="57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58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6" fontId="43" fillId="0" borderId="24" xfId="68" applyNumberFormat="1" applyFont="1" applyBorder="1" applyAlignment="1">
      <alignment horizontal="center" vertical="center" wrapText="1"/>
    </xf>
    <xf numFmtId="0" fontId="38" fillId="0" borderId="0" xfId="49" applyFont="1" applyAlignment="1">
      <alignment horizontal="center" vertical="center" wrapText="1"/>
    </xf>
    <xf numFmtId="164" fontId="32" fillId="0" borderId="0" xfId="45" applyNumberFormat="1" applyFont="1" applyAlignment="1">
      <alignment vertical="center"/>
    </xf>
    <xf numFmtId="166" fontId="27" fillId="0" borderId="0" xfId="45" applyNumberFormat="1" applyFont="1" applyAlignment="1">
      <alignment vertical="center"/>
    </xf>
    <xf numFmtId="164" fontId="32" fillId="0" borderId="0" xfId="45" applyNumberFormat="1" applyFont="1" applyAlignment="1">
      <alignment vertical="center" wrapText="1"/>
    </xf>
    <xf numFmtId="164" fontId="49" fillId="0" borderId="0" xfId="45" applyNumberFormat="1" applyFont="1" applyAlignment="1">
      <alignment horizontal="center" vertical="center" wrapText="1"/>
    </xf>
    <xf numFmtId="164" fontId="38" fillId="0" borderId="0" xfId="45" applyNumberFormat="1" applyFont="1" applyAlignment="1">
      <alignment horizontal="center" vertical="center" wrapText="1"/>
    </xf>
    <xf numFmtId="166" fontId="49" fillId="0" borderId="0" xfId="45" applyNumberFormat="1" applyFont="1" applyAlignment="1">
      <alignment horizontal="center" vertical="center" wrapText="1"/>
    </xf>
    <xf numFmtId="164" fontId="29" fillId="0" borderId="0" xfId="45" applyNumberFormat="1" applyFont="1" applyAlignment="1">
      <alignment horizontal="center" vertical="center" wrapText="1"/>
    </xf>
    <xf numFmtId="164" fontId="27" fillId="0" borderId="0" xfId="45" applyNumberFormat="1" applyFont="1" applyAlignment="1">
      <alignment vertical="center" wrapText="1"/>
    </xf>
    <xf numFmtId="164" fontId="48" fillId="0" borderId="0" xfId="45" applyNumberFormat="1" applyFont="1" applyAlignment="1">
      <alignment vertical="center"/>
    </xf>
    <xf numFmtId="166" fontId="31" fillId="26" borderId="10" xfId="20" applyNumberFormat="1" applyFont="1" applyFill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4" fontId="27" fillId="0" borderId="0" xfId="45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vertical="center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1" fillId="24" borderId="18" xfId="45" applyFont="1" applyFill="1" applyBorder="1" applyAlignment="1" applyProtection="1">
      <alignment horizontal="left" vertical="center"/>
      <protection locked="0"/>
    </xf>
    <xf numFmtId="0" fontId="31" fillId="24" borderId="20" xfId="45" applyFont="1" applyFill="1" applyBorder="1" applyAlignment="1" applyProtection="1">
      <alignment horizontal="left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>
      <alignment horizontal="center" vertical="center" wrapText="1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>
      <alignment horizontal="center" vertical="center"/>
    </xf>
    <xf numFmtId="0" fontId="31" fillId="24" borderId="0" xfId="0" applyFont="1" applyFill="1" applyAlignment="1">
      <alignment horizontal="right" vertical="center"/>
    </xf>
    <xf numFmtId="0" fontId="31" fillId="24" borderId="0" xfId="0" applyFont="1" applyFill="1" applyAlignment="1">
      <alignment horizontal="right"/>
    </xf>
    <xf numFmtId="0" fontId="31" fillId="24" borderId="0" xfId="0" applyFont="1" applyFill="1" applyAlignment="1" applyProtection="1">
      <alignment horizontal="right" vertical="center"/>
      <protection hidden="1"/>
    </xf>
    <xf numFmtId="0" fontId="35" fillId="24" borderId="0" xfId="0" applyFont="1" applyFill="1" applyAlignment="1" applyProtection="1">
      <alignment horizontal="center" vertical="center" wrapText="1"/>
      <protection hidden="1"/>
    </xf>
    <xf numFmtId="164" fontId="28" fillId="24" borderId="0" xfId="0" applyNumberFormat="1" applyFont="1" applyFill="1" applyAlignment="1" applyProtection="1">
      <alignment horizontal="center" vertical="center" wrapText="1"/>
      <protection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>
      <alignment horizontal="center" vertical="center"/>
    </xf>
    <xf numFmtId="166" fontId="54" fillId="24" borderId="0" xfId="0" applyNumberFormat="1" applyFont="1" applyFill="1" applyAlignment="1" applyProtection="1">
      <alignment horizontal="center" vertical="center"/>
      <protection locked="0"/>
    </xf>
    <xf numFmtId="166" fontId="54" fillId="24" borderId="0" xfId="0" applyNumberFormat="1" applyFont="1" applyFill="1" applyAlignment="1">
      <alignment horizontal="center" vertical="center"/>
    </xf>
    <xf numFmtId="166" fontId="28" fillId="24" borderId="0" xfId="0" applyNumberFormat="1" applyFont="1" applyFill="1" applyAlignment="1">
      <alignment horizontal="center" vertical="center"/>
    </xf>
    <xf numFmtId="166" fontId="28" fillId="24" borderId="0" xfId="0" applyNumberFormat="1" applyFont="1" applyFill="1" applyAlignment="1">
      <alignment horizontal="center" vertical="center" wrapText="1"/>
    </xf>
    <xf numFmtId="166" fontId="31" fillId="24" borderId="0" xfId="0" applyNumberFormat="1" applyFont="1" applyFill="1" applyAlignment="1" applyProtection="1">
      <alignment horizontal="center" vertical="center" wrapText="1"/>
      <protection locked="0"/>
    </xf>
    <xf numFmtId="166" fontId="30" fillId="24" borderId="0" xfId="0" applyNumberFormat="1" applyFont="1" applyFill="1" applyAlignment="1" applyProtection="1">
      <alignment horizontal="center" vertical="center" wrapText="1"/>
      <protection locked="0"/>
    </xf>
    <xf numFmtId="166" fontId="30" fillId="24" borderId="0" xfId="0" applyNumberFormat="1" applyFont="1" applyFill="1" applyAlignment="1" applyProtection="1">
      <alignment horizontal="center" vertical="center"/>
      <protection locked="0"/>
    </xf>
    <xf numFmtId="0" fontId="31" fillId="24" borderId="0" xfId="0" applyFont="1" applyFill="1" applyAlignment="1" applyProtection="1">
      <alignment horizontal="center" vertical="center"/>
      <protection hidden="1"/>
    </xf>
    <xf numFmtId="0" fontId="28" fillId="24" borderId="0" xfId="0" applyFont="1" applyFill="1" applyAlignment="1" applyProtection="1">
      <alignment vertical="center"/>
      <protection locked="0"/>
    </xf>
    <xf numFmtId="0" fontId="35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horizontal="center" vertical="center"/>
      <protection locked="0"/>
    </xf>
    <xf numFmtId="0" fontId="28" fillId="24" borderId="0" xfId="0" applyFont="1" applyFill="1" applyAlignment="1" applyProtection="1">
      <alignment horizont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59" fillId="0" borderId="0" xfId="45" applyFont="1" applyAlignment="1">
      <alignment vertical="center"/>
    </xf>
    <xf numFmtId="0" fontId="60" fillId="0" borderId="0" xfId="45" applyFont="1" applyAlignment="1">
      <alignment horizontal="center" vertical="center"/>
    </xf>
    <xf numFmtId="0" fontId="61" fillId="0" borderId="0" xfId="45" applyFont="1" applyAlignment="1">
      <alignment horizontal="center" vertical="center"/>
    </xf>
    <xf numFmtId="164" fontId="61" fillId="0" borderId="0" xfId="45" applyNumberFormat="1" applyFont="1" applyAlignment="1">
      <alignment horizontal="center" vertical="center"/>
    </xf>
    <xf numFmtId="166" fontId="62" fillId="0" borderId="0" xfId="45" applyNumberFormat="1" applyFont="1" applyAlignment="1">
      <alignment horizontal="center" vertical="center"/>
    </xf>
    <xf numFmtId="4" fontId="59" fillId="0" borderId="0" xfId="45" applyNumberFormat="1" applyFont="1" applyAlignment="1">
      <alignment vertical="center"/>
    </xf>
    <xf numFmtId="3" fontId="59" fillId="0" borderId="0" xfId="45" applyNumberFormat="1" applyFont="1" applyAlignment="1">
      <alignment vertical="center"/>
    </xf>
    <xf numFmtId="3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horizontal="left" vertical="center"/>
    </xf>
    <xf numFmtId="166" fontId="63" fillId="0" borderId="0" xfId="46" applyNumberFormat="1" applyFont="1" applyAlignment="1">
      <alignment horizontal="center" vertical="center" wrapText="1"/>
    </xf>
    <xf numFmtId="164" fontId="59" fillId="0" borderId="0" xfId="45" applyNumberFormat="1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4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24" borderId="18" xfId="45" applyFont="1" applyFill="1" applyBorder="1" applyAlignment="1" applyProtection="1">
      <alignment horizontal="left" vertical="center"/>
      <protection locked="0"/>
    </xf>
    <xf numFmtId="0" fontId="31" fillId="24" borderId="20" xfId="45" applyFont="1" applyFill="1" applyBorder="1" applyAlignment="1" applyProtection="1">
      <alignment horizontal="left" vertical="center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6" fontId="31" fillId="0" borderId="0" xfId="45" applyNumberFormat="1" applyFont="1" applyAlignment="1" applyProtection="1">
      <alignment horizontal="left" vertical="center"/>
      <protection hidden="1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8" fillId="0" borderId="0" xfId="49" applyFont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AAgAFAATQAAAAAAAAAAAAAAAAAAAAAAAAAAAAAAAAAAAAAAAAAAAAAAAAAAAAAAAAAAAAAAAAAAAAAAAAAAAAAAAAAAAAAAAAAAAAAAAAAAAAAAAAAAAAAAAAAAAAAAAADpBwwABQAaAA8AG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DEzWjAjBgkqhkiG9w0BCQQxFgQUWcu+C/XPRdwyknxAioxylTRnX6swKwYLKoZIhvcNAQkQAgwxHDAaMBgwFgQUK2DY8Flrruk/JuoGGlIdRn+9y9EwDQYJKoZIhvcNAQEBBQAEggEAkkl/Z+o7AkmFulCRbMhRQJJ1blz2mAGM963ed6QgCgZ++Obd9sDRYSdcQbT2biiGBf99swTtdU2ZrgaVFdl98ZzJsgXr7YjZSy3oykD7yC0By7NfW7hjpbyiMA//VwgXG3qC9cfpFeS9lThfyQx09rVGPKLB+Aa2A50O5fLa2o4ozitrXyjMfgXUGZdzKu0NEpcTkhNVJlGDkbdXwuowfOAYmcgUFp4QtParEh62vMYA9dis5ZqKJAJOsIEqd7N55PZnBWI4AijCDH07VL7LYB9rm32tVrxrE0mFXU+Md3B7cOlqFgX9hSuA8WSV4z7GqkoEeSUPD8BcD7W0aD1dA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AAgAFAATQAAAAAAAAAAAAAAAAAAAAAAAAAAAAAAAAAAAAAAAAAAAAAAAAAAAAAAAAAAAAAAAAAAAAAAAAAAAAAAAAAAAAAAAAAAAAAAAAAAAAAAAAAAAAAAAAAAAAAAAADpBwwABQAaAA8AG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DE3WjAjBgkqhkiG9w0BCQQxFgQUrmPgPs2WmX2zkoAo3QiqsiF8NhowKwYLKoZIhvcNAQkQAgwxHDAaMBgwFgQUK2DY8Flrruk/JuoGGlIdRn+9y9EwDQYJKoZIhvcNAQEBBQAEggEAP/+OEKchbrkzpJNTi64eOy5tA7zaYkUb1JJjH9KJUU0v+IuPQ/KyY8QEPWutOHT2n+9YRbVurpKM94c2qLpewhIt7A9U5HuPrkm/Y0lC92ll30vVH5Rv538hmjGGiDMR/AG2Qcsom9p39nT8WvTtEV7T0Qxm4m67ayvrSl+FSLReyjcEU52XmoWEtSzc1AT+68+dMXO+9ZtTlKc76tcnkJ4lL+Jj2wrEO5oFnwRcb7yNMwpq0ZPkZC8Eyv+8F5HJWaxGL4uJ1JyHG0Nc1tm42T/bha/F38/2FNRhwfxs6oj0vLIfQi36m8bU+4Z05YzEJ944vuaPMfhbCoi3OdkhD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537FCC5-30C1-EAB2-E441-73AE006DDB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35AE796-9F12-79D9-4189-34D587F02E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59" zoomScaleSheetLayoutView="100" workbookViewId="0">
      <selection activeCell="C86" sqref="C8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7.5703125" style="6" customWidth="1"/>
    <col min="4" max="4" width="24.140625" style="50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92" t="s">
        <v>164</v>
      </c>
      <c r="E1" s="94">
        <v>7</v>
      </c>
      <c r="F1" s="37"/>
      <c r="G1" s="35"/>
    </row>
    <row r="2" spans="1:13">
      <c r="C2" s="35"/>
      <c r="D2" s="492" t="s">
        <v>22</v>
      </c>
      <c r="E2" s="35"/>
      <c r="F2" s="35"/>
      <c r="G2" s="35"/>
    </row>
    <row r="3" spans="1:13">
      <c r="C3" s="35"/>
      <c r="D3" s="492" t="s">
        <v>23</v>
      </c>
      <c r="E3" s="35"/>
      <c r="F3" s="35"/>
      <c r="G3" s="35"/>
    </row>
    <row r="4" spans="1:13" ht="18" customHeight="1">
      <c r="C4" s="144"/>
      <c r="D4" s="493" t="s">
        <v>252</v>
      </c>
      <c r="E4" s="144"/>
      <c r="F4" s="144"/>
      <c r="G4" s="35"/>
    </row>
    <row r="5" spans="1:13" ht="18.75" customHeight="1">
      <c r="C5" s="144"/>
      <c r="D5" s="493" t="s">
        <v>162</v>
      </c>
      <c r="E5" s="144"/>
      <c r="F5" s="144"/>
      <c r="G5" s="35"/>
    </row>
    <row r="6" spans="1:13" ht="24" customHeight="1">
      <c r="C6" s="144"/>
      <c r="D6" s="493"/>
      <c r="E6" s="144"/>
      <c r="F6" s="144"/>
      <c r="G6" s="35"/>
    </row>
    <row r="7" spans="1:13">
      <c r="C7" s="144"/>
      <c r="D7" s="492" t="s">
        <v>190</v>
      </c>
      <c r="E7" s="94">
        <v>7</v>
      </c>
      <c r="F7" s="37"/>
      <c r="G7" s="35"/>
    </row>
    <row r="8" spans="1:13">
      <c r="C8" s="144"/>
      <c r="D8" s="492" t="s">
        <v>22</v>
      </c>
      <c r="E8" s="35"/>
      <c r="F8" s="35"/>
      <c r="G8" s="35"/>
    </row>
    <row r="9" spans="1:13">
      <c r="C9" s="144"/>
      <c r="D9" s="492" t="s">
        <v>23</v>
      </c>
      <c r="E9" s="35"/>
      <c r="F9" s="35"/>
      <c r="G9" s="35"/>
    </row>
    <row r="10" spans="1:13" ht="18" customHeight="1">
      <c r="C10" s="144"/>
      <c r="D10" s="493" t="s">
        <v>317</v>
      </c>
      <c r="E10" s="144"/>
      <c r="F10" s="144"/>
      <c r="G10" s="35"/>
    </row>
    <row r="11" spans="1:13" ht="18.75" customHeight="1">
      <c r="C11" s="144"/>
      <c r="D11" s="493" t="s">
        <v>316</v>
      </c>
      <c r="E11" s="144"/>
      <c r="F11" s="144"/>
      <c r="G11" s="35"/>
    </row>
    <row r="12" spans="1:13" ht="14.25" customHeight="1">
      <c r="C12" s="36"/>
      <c r="D12" s="494"/>
      <c r="E12" s="35"/>
      <c r="F12" s="34"/>
      <c r="G12" s="37"/>
    </row>
    <row r="13" spans="1:13" ht="18.75" customHeight="1">
      <c r="A13" s="546" t="s">
        <v>34</v>
      </c>
      <c r="B13" s="546"/>
      <c r="C13" s="546"/>
      <c r="D13" s="546"/>
      <c r="E13" s="38"/>
      <c r="F13" s="262"/>
      <c r="G13" s="38"/>
    </row>
    <row r="14" spans="1:13" s="420" customFormat="1" ht="27" customHeight="1">
      <c r="A14" s="547" t="s">
        <v>315</v>
      </c>
      <c r="B14" s="547"/>
      <c r="C14" s="547"/>
      <c r="D14" s="547"/>
      <c r="E14" s="419"/>
      <c r="F14" s="419"/>
    </row>
    <row r="15" spans="1:13" ht="18.75" customHeight="1">
      <c r="A15" s="548" t="s">
        <v>253</v>
      </c>
      <c r="B15" s="548"/>
      <c r="C15" s="548"/>
      <c r="D15" s="548"/>
      <c r="E15" s="264"/>
      <c r="F15" s="264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95" t="s">
        <v>45</v>
      </c>
      <c r="E16" s="415"/>
      <c r="F16" s="42"/>
      <c r="L16" s="2"/>
    </row>
    <row r="17" spans="1:16" ht="26.25" customHeight="1">
      <c r="A17" s="43" t="s">
        <v>7</v>
      </c>
      <c r="B17" s="545" t="s">
        <v>114</v>
      </c>
      <c r="C17" s="545"/>
      <c r="D17" s="496"/>
      <c r="E17" s="416"/>
      <c r="F17" s="237"/>
    </row>
    <row r="18" spans="1:16" s="5" customFormat="1">
      <c r="A18" s="103">
        <v>1</v>
      </c>
      <c r="B18" s="541" t="s">
        <v>107</v>
      </c>
      <c r="C18" s="541"/>
      <c r="D18" s="497">
        <f>+'Pastaci finansav.'!C13</f>
        <v>87979.4</v>
      </c>
      <c r="E18" s="192"/>
      <c r="F18" s="192"/>
      <c r="G18" s="461"/>
    </row>
    <row r="19" spans="1:16" hidden="1">
      <c r="A19" s="103">
        <v>2</v>
      </c>
      <c r="B19" s="549" t="s">
        <v>178</v>
      </c>
      <c r="C19" s="549"/>
      <c r="D19" s="498">
        <f>+'Pastaci finansav.'!D13</f>
        <v>0</v>
      </c>
      <c r="E19" s="192"/>
      <c r="F19" s="193"/>
    </row>
    <row r="20" spans="1:16" s="5" customFormat="1" hidden="1">
      <c r="A20" s="103">
        <f t="shared" ref="A20:A25" si="0">+A19+1</f>
        <v>3</v>
      </c>
      <c r="B20" s="550" t="s">
        <v>226</v>
      </c>
      <c r="C20" s="550"/>
      <c r="D20" s="497"/>
      <c r="E20" s="192"/>
      <c r="F20" s="192"/>
    </row>
    <row r="21" spans="1:16" s="2" customFormat="1">
      <c r="A21" s="103">
        <v>2</v>
      </c>
      <c r="B21" s="541" t="s">
        <v>308</v>
      </c>
      <c r="C21" s="541"/>
      <c r="D21" s="497">
        <v>9850</v>
      </c>
      <c r="E21" s="192"/>
      <c r="F21" s="192"/>
      <c r="G21" s="482"/>
    </row>
    <row r="22" spans="1:16" s="5" customFormat="1" hidden="1">
      <c r="A22" s="103">
        <f t="shared" si="0"/>
        <v>3</v>
      </c>
      <c r="B22" s="541" t="s">
        <v>46</v>
      </c>
      <c r="C22" s="541"/>
      <c r="D22" s="497"/>
      <c r="E22" s="192"/>
      <c r="F22" s="192"/>
      <c r="G22" s="461"/>
    </row>
    <row r="23" spans="1:16" hidden="1">
      <c r="A23" s="103">
        <f t="shared" si="0"/>
        <v>4</v>
      </c>
      <c r="B23" s="543" t="s">
        <v>56</v>
      </c>
      <c r="C23" s="543"/>
      <c r="D23" s="498">
        <f>+Komunal!M28</f>
        <v>0</v>
      </c>
      <c r="E23" s="192"/>
      <c r="F23" s="192"/>
    </row>
    <row r="24" spans="1:16" s="5" customFormat="1" hidden="1">
      <c r="A24" s="103">
        <f t="shared" si="0"/>
        <v>5</v>
      </c>
      <c r="B24" s="541" t="s">
        <v>177</v>
      </c>
      <c r="C24" s="541"/>
      <c r="D24" s="497"/>
      <c r="E24" s="192"/>
      <c r="F24" s="192"/>
    </row>
    <row r="25" spans="1:16" hidden="1">
      <c r="A25" s="103">
        <f t="shared" si="0"/>
        <v>6</v>
      </c>
      <c r="B25" s="543" t="s">
        <v>233</v>
      </c>
      <c r="C25" s="543"/>
      <c r="D25" s="497">
        <f>SUM(D26:D27)</f>
        <v>0</v>
      </c>
      <c r="E25" s="192"/>
      <c r="F25" s="192"/>
    </row>
    <row r="26" spans="1:16" s="385" customFormat="1" ht="13.5" hidden="1">
      <c r="A26" s="383">
        <f>+A25+0.1</f>
        <v>6.1</v>
      </c>
      <c r="B26" s="542"/>
      <c r="C26" s="542"/>
      <c r="D26" s="499"/>
      <c r="E26" s="387"/>
      <c r="F26" s="387"/>
    </row>
    <row r="27" spans="1:16" s="385" customFormat="1" ht="13.5" hidden="1">
      <c r="A27" s="383">
        <f>+A26+0.1</f>
        <v>6.1999999999999993</v>
      </c>
      <c r="B27" s="542"/>
      <c r="C27" s="542"/>
      <c r="D27" s="499"/>
      <c r="E27" s="387"/>
      <c r="F27" s="397" t="s">
        <v>234</v>
      </c>
    </row>
    <row r="28" spans="1:16">
      <c r="A28" s="103">
        <v>3</v>
      </c>
      <c r="B28" s="543" t="s">
        <v>112</v>
      </c>
      <c r="C28" s="543"/>
      <c r="D28" s="498">
        <f>SUM(D29:D30)</f>
        <v>3642</v>
      </c>
      <c r="E28" s="192"/>
      <c r="F28" s="193"/>
    </row>
    <row r="29" spans="1:16" s="386" customFormat="1" ht="13.5">
      <c r="A29" s="383">
        <v>3.1</v>
      </c>
      <c r="B29" s="544" t="s">
        <v>64</v>
      </c>
      <c r="C29" s="544"/>
      <c r="D29" s="500">
        <f>+D76</f>
        <v>3642</v>
      </c>
      <c r="E29" s="387"/>
      <c r="F29" s="384"/>
      <c r="G29" s="389"/>
      <c r="H29" s="385"/>
      <c r="I29" s="385"/>
      <c r="J29" s="385"/>
      <c r="K29" s="385"/>
      <c r="L29" s="385"/>
      <c r="M29" s="385"/>
      <c r="N29" s="385"/>
      <c r="O29" s="385"/>
      <c r="P29" s="385"/>
    </row>
    <row r="30" spans="1:16" s="385" customFormat="1" ht="13.5" hidden="1">
      <c r="A30" s="383">
        <v>3.2</v>
      </c>
      <c r="B30" s="542" t="s">
        <v>65</v>
      </c>
      <c r="C30" s="542"/>
      <c r="D30" s="499"/>
      <c r="E30" s="387"/>
      <c r="F30" s="387"/>
      <c r="G30" s="389"/>
    </row>
    <row r="31" spans="1:16" s="5" customFormat="1">
      <c r="A31" s="103">
        <f>+A28+1</f>
        <v>4</v>
      </c>
      <c r="B31" s="541" t="s">
        <v>8</v>
      </c>
      <c r="C31" s="541"/>
      <c r="D31" s="497">
        <v>720</v>
      </c>
      <c r="E31" s="192"/>
      <c r="F31" s="192"/>
    </row>
    <row r="32" spans="1:16" s="2" customFormat="1">
      <c r="A32" s="103">
        <f>+A31+1</f>
        <v>5</v>
      </c>
      <c r="B32" s="541" t="s">
        <v>265</v>
      </c>
      <c r="C32" s="541"/>
      <c r="D32" s="497">
        <v>5500</v>
      </c>
      <c r="E32" s="192"/>
      <c r="F32" s="192"/>
      <c r="G32" s="15"/>
    </row>
    <row r="33" spans="1:26" s="2" customFormat="1">
      <c r="A33" s="103">
        <f>+A32+1</f>
        <v>6</v>
      </c>
      <c r="B33" s="541" t="s">
        <v>266</v>
      </c>
      <c r="C33" s="541"/>
      <c r="D33" s="497">
        <v>1150</v>
      </c>
      <c r="E33" s="192"/>
      <c r="F33" s="192"/>
      <c r="G33" s="17"/>
    </row>
    <row r="34" spans="1:26" ht="24" customHeight="1">
      <c r="A34" s="43"/>
      <c r="B34" s="540" t="s">
        <v>219</v>
      </c>
      <c r="C34" s="540"/>
      <c r="D34" s="501">
        <f>SUM(D18:D18,D19:D25,D28,D31:D33)</f>
        <v>108841.4</v>
      </c>
      <c r="E34" s="222"/>
      <c r="F34" s="225"/>
    </row>
    <row r="35" spans="1:26" ht="15.75" customHeight="1">
      <c r="A35" s="36"/>
      <c r="B35" s="43"/>
      <c r="C35" s="44"/>
      <c r="D35" s="498"/>
      <c r="E35" s="192"/>
      <c r="F35" s="193"/>
    </row>
    <row r="36" spans="1:26" ht="24.75" customHeight="1">
      <c r="A36" s="43" t="s">
        <v>9</v>
      </c>
      <c r="B36" s="545" t="s">
        <v>115</v>
      </c>
      <c r="C36" s="545"/>
      <c r="D36" s="502"/>
      <c r="E36" s="417"/>
      <c r="F36" s="226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43" t="s">
        <v>10</v>
      </c>
      <c r="C37" s="543"/>
      <c r="D37" s="498">
        <f>+Ashkhatavardz!P13-'Dramakan hosqer'!D92</f>
        <v>73918.600000000006</v>
      </c>
      <c r="E37" s="192"/>
      <c r="F37" s="193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86" customFormat="1" ht="13.5" hidden="1">
      <c r="A38" s="383">
        <f t="shared" ref="A38:A40" si="1">+A37+0.1</f>
        <v>1.1000000000000001</v>
      </c>
      <c r="B38" s="544" t="str">
        <f>+Ashkhatavardz!J6</f>
        <v>գեղագիտական ուսուցման գծով</v>
      </c>
      <c r="C38" s="544"/>
      <c r="D38" s="499"/>
      <c r="E38" s="387"/>
      <c r="F38" s="384"/>
      <c r="G38" s="397"/>
      <c r="H38" s="385"/>
      <c r="I38" s="385"/>
      <c r="J38" s="385"/>
      <c r="K38" s="385"/>
      <c r="L38" s="385"/>
      <c r="M38" s="394"/>
      <c r="N38" s="385"/>
      <c r="O38" s="385"/>
      <c r="P38" s="385"/>
      <c r="Q38" s="385"/>
      <c r="R38" s="385"/>
      <c r="S38" s="385"/>
      <c r="T38" s="385"/>
      <c r="U38" s="385"/>
      <c r="V38" s="385"/>
      <c r="W38" s="385"/>
      <c r="X38" s="385"/>
      <c r="Y38" s="385"/>
      <c r="Z38" s="385"/>
    </row>
    <row r="39" spans="1:26" s="386" customFormat="1" ht="13.5">
      <c r="A39" s="383">
        <v>1.1000000000000001</v>
      </c>
      <c r="B39" s="544" t="s">
        <v>11</v>
      </c>
      <c r="C39" s="544"/>
      <c r="D39" s="499">
        <f>+Ashkhatavardz!C9+Ashkhatavardz!O7+Ashkhatavardz!C10</f>
        <v>7500</v>
      </c>
      <c r="E39" s="387"/>
      <c r="F39" s="384"/>
      <c r="G39" s="385"/>
      <c r="H39" s="385"/>
      <c r="I39" s="385"/>
      <c r="J39" s="385"/>
      <c r="K39" s="385"/>
      <c r="L39" s="385"/>
      <c r="M39" s="385"/>
      <c r="N39" s="385"/>
      <c r="O39" s="385"/>
      <c r="P39" s="385"/>
      <c r="Q39" s="385"/>
      <c r="R39" s="385"/>
      <c r="S39" s="385"/>
      <c r="T39" s="385"/>
      <c r="U39" s="385"/>
      <c r="V39" s="385"/>
      <c r="W39" s="385"/>
      <c r="X39" s="385"/>
      <c r="Y39" s="385"/>
      <c r="Z39" s="385"/>
    </row>
    <row r="40" spans="1:26" s="386" customFormat="1" ht="13.5" hidden="1">
      <c r="A40" s="383">
        <f t="shared" si="1"/>
        <v>1.2000000000000002</v>
      </c>
      <c r="B40" s="544" t="s">
        <v>232</v>
      </c>
      <c r="C40" s="544"/>
      <c r="D40" s="499">
        <f>+Ashkhatavardz!C11+Ashkhatavardz!L7</f>
        <v>0</v>
      </c>
      <c r="E40" s="387"/>
      <c r="F40" s="384"/>
      <c r="G40" s="385"/>
      <c r="H40" s="385"/>
      <c r="I40" s="385"/>
      <c r="J40" s="385"/>
      <c r="K40" s="385"/>
      <c r="L40" s="385"/>
      <c r="M40" s="385"/>
      <c r="N40" s="385"/>
      <c r="O40" s="385"/>
      <c r="P40" s="385"/>
      <c r="Q40" s="385"/>
      <c r="R40" s="385"/>
      <c r="S40" s="385"/>
      <c r="T40" s="385"/>
      <c r="U40" s="385"/>
      <c r="V40" s="385"/>
      <c r="W40" s="385"/>
      <c r="X40" s="385"/>
      <c r="Y40" s="385"/>
      <c r="Z40" s="385"/>
    </row>
    <row r="41" spans="1:26">
      <c r="A41" s="103">
        <f>+A37+1</f>
        <v>2</v>
      </c>
      <c r="B41" s="543" t="s">
        <v>13</v>
      </c>
      <c r="C41" s="543"/>
      <c r="D41" s="498">
        <f>+Komunal!F20</f>
        <v>2160.8000000000002</v>
      </c>
      <c r="E41" s="192"/>
      <c r="F41" s="192"/>
      <c r="G41" s="25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43" t="s">
        <v>12</v>
      </c>
      <c r="C42" s="543"/>
      <c r="D42" s="498">
        <f>+Komunal!J20</f>
        <v>3836.9</v>
      </c>
      <c r="E42" s="192"/>
      <c r="F42" s="192"/>
      <c r="G42" s="25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6" si="2">+A42+1</f>
        <v>4</v>
      </c>
      <c r="B43" s="543" t="s">
        <v>14</v>
      </c>
      <c r="C43" s="543"/>
      <c r="D43" s="498">
        <f>+Komunal!M20</f>
        <v>329.8</v>
      </c>
      <c r="E43" s="192"/>
      <c r="F43" s="192"/>
      <c r="G43" s="25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>+A43+1</f>
        <v>5</v>
      </c>
      <c r="B44" s="541" t="s">
        <v>15</v>
      </c>
      <c r="C44" s="541"/>
      <c r="D44" s="497">
        <v>68.400000000000006</v>
      </c>
      <c r="E44" s="192"/>
      <c r="F44" s="192"/>
    </row>
    <row r="45" spans="1:26" s="5" customFormat="1" ht="18" customHeight="1">
      <c r="A45" s="103">
        <f t="shared" si="2"/>
        <v>6</v>
      </c>
      <c r="B45" s="541" t="s">
        <v>16</v>
      </c>
      <c r="C45" s="541"/>
      <c r="D45" s="497">
        <v>396</v>
      </c>
      <c r="E45" s="192"/>
      <c r="F45" s="192"/>
    </row>
    <row r="46" spans="1:26" s="5" customFormat="1" ht="18" customHeight="1">
      <c r="A46" s="103">
        <f t="shared" si="2"/>
        <v>7</v>
      </c>
      <c r="B46" s="541" t="s">
        <v>17</v>
      </c>
      <c r="C46" s="541"/>
      <c r="D46" s="503">
        <v>800</v>
      </c>
      <c r="E46" s="418"/>
      <c r="F46" s="418"/>
    </row>
    <row r="47" spans="1:26" s="5" customFormat="1" ht="18" hidden="1" customHeight="1">
      <c r="A47" s="105">
        <v>7.1</v>
      </c>
      <c r="B47" s="115" t="s">
        <v>273</v>
      </c>
      <c r="C47" s="115"/>
      <c r="D47" s="504"/>
      <c r="E47" s="418"/>
      <c r="F47" s="418"/>
    </row>
    <row r="48" spans="1:26" s="5" customFormat="1" ht="18" hidden="1" customHeight="1">
      <c r="A48" s="105">
        <v>7.2</v>
      </c>
      <c r="B48" s="115" t="s">
        <v>274</v>
      </c>
      <c r="C48" s="115"/>
      <c r="D48" s="504"/>
      <c r="E48" s="418"/>
      <c r="F48" s="418"/>
    </row>
    <row r="49" spans="1:17" s="5" customFormat="1" ht="18" hidden="1" customHeight="1">
      <c r="A49" s="105">
        <v>7.3</v>
      </c>
      <c r="B49" s="541" t="s">
        <v>275</v>
      </c>
      <c r="C49" s="541"/>
      <c r="D49" s="505"/>
      <c r="E49" s="192"/>
      <c r="F49" s="192"/>
      <c r="M49" s="77"/>
    </row>
    <row r="50" spans="1:17" s="5" customFormat="1" ht="18" customHeight="1">
      <c r="A50" s="103">
        <v>8</v>
      </c>
      <c r="B50" s="541" t="s">
        <v>257</v>
      </c>
      <c r="C50" s="541"/>
      <c r="D50" s="497">
        <v>900</v>
      </c>
      <c r="E50" s="192"/>
      <c r="F50" s="192"/>
      <c r="M50" s="236"/>
      <c r="N50" s="77"/>
      <c r="O50" s="462"/>
      <c r="P50" s="77"/>
      <c r="Q50" s="463"/>
    </row>
    <row r="51" spans="1:17" s="5" customFormat="1" ht="17.25" hidden="1" customHeight="1">
      <c r="A51" s="103">
        <f>A50+1</f>
        <v>9</v>
      </c>
      <c r="B51" s="541" t="s">
        <v>66</v>
      </c>
      <c r="C51" s="541"/>
      <c r="D51" s="497"/>
      <c r="E51" s="192"/>
      <c r="F51" s="192"/>
    </row>
    <row r="52" spans="1:17" s="5" customFormat="1" ht="17.25" hidden="1" customHeight="1">
      <c r="A52" s="103">
        <f t="shared" ref="A52:A74" si="3">+A51+1</f>
        <v>10</v>
      </c>
      <c r="B52" s="541" t="s">
        <v>41</v>
      </c>
      <c r="C52" s="541"/>
      <c r="D52" s="497"/>
      <c r="E52" s="192"/>
      <c r="F52" s="192"/>
    </row>
    <row r="53" spans="1:17" s="5" customFormat="1" ht="17.25" hidden="1" customHeight="1">
      <c r="A53" s="103">
        <f t="shared" si="3"/>
        <v>11</v>
      </c>
      <c r="B53" s="541" t="s">
        <v>16</v>
      </c>
      <c r="C53" s="541"/>
      <c r="D53" s="497"/>
      <c r="E53" s="192"/>
      <c r="F53" s="192"/>
    </row>
    <row r="54" spans="1:17" s="5" customFormat="1" ht="17.25" hidden="1" customHeight="1">
      <c r="A54" s="103">
        <f t="shared" si="3"/>
        <v>12</v>
      </c>
      <c r="B54" s="541" t="s">
        <v>110</v>
      </c>
      <c r="C54" s="541"/>
      <c r="D54" s="497"/>
      <c r="E54" s="192"/>
      <c r="F54" s="192"/>
      <c r="H54" s="45"/>
    </row>
    <row r="55" spans="1:17" s="5" customFormat="1" ht="18" customHeight="1">
      <c r="A55" s="103">
        <v>9</v>
      </c>
      <c r="B55" s="541" t="s">
        <v>19</v>
      </c>
      <c r="C55" s="541"/>
      <c r="D55" s="497">
        <v>1121</v>
      </c>
      <c r="E55" s="192"/>
      <c r="F55" s="192"/>
      <c r="H55" s="45"/>
    </row>
    <row r="56" spans="1:17" s="5" customFormat="1" ht="18" customHeight="1">
      <c r="A56" s="103">
        <f t="shared" si="3"/>
        <v>10</v>
      </c>
      <c r="B56" s="541" t="s">
        <v>20</v>
      </c>
      <c r="C56" s="541"/>
      <c r="D56" s="497">
        <v>98.7</v>
      </c>
      <c r="E56" s="192"/>
      <c r="F56" s="192"/>
    </row>
    <row r="57" spans="1:17" s="5" customFormat="1" ht="18" hidden="1" customHeight="1">
      <c r="A57" s="103">
        <f t="shared" si="3"/>
        <v>11</v>
      </c>
      <c r="B57" s="541" t="s">
        <v>59</v>
      </c>
      <c r="C57" s="541"/>
      <c r="D57" s="497"/>
      <c r="E57" s="192"/>
      <c r="F57" s="192"/>
    </row>
    <row r="58" spans="1:17" hidden="1">
      <c r="A58" s="103">
        <f t="shared" si="3"/>
        <v>12</v>
      </c>
      <c r="B58" s="543" t="s">
        <v>47</v>
      </c>
      <c r="C58" s="543"/>
      <c r="D58" s="498">
        <f>+D23</f>
        <v>0</v>
      </c>
      <c r="E58" s="192"/>
      <c r="F58" s="193"/>
    </row>
    <row r="59" spans="1:17" s="5" customFormat="1" ht="18" customHeight="1">
      <c r="A59" s="103">
        <v>11</v>
      </c>
      <c r="B59" s="541" t="s">
        <v>38</v>
      </c>
      <c r="C59" s="541"/>
      <c r="D59" s="497">
        <v>350</v>
      </c>
      <c r="E59" s="192"/>
      <c r="F59" s="192"/>
    </row>
    <row r="60" spans="1:17" s="5" customFormat="1" ht="18" customHeight="1">
      <c r="A60" s="103">
        <f t="shared" si="3"/>
        <v>12</v>
      </c>
      <c r="B60" s="541" t="s">
        <v>67</v>
      </c>
      <c r="C60" s="541"/>
      <c r="D60" s="497">
        <v>650</v>
      </c>
      <c r="E60" s="192"/>
      <c r="F60" s="192"/>
    </row>
    <row r="61" spans="1:17" s="5" customFormat="1" ht="18" customHeight="1">
      <c r="A61" s="103">
        <f t="shared" si="3"/>
        <v>13</v>
      </c>
      <c r="B61" s="541" t="s">
        <v>68</v>
      </c>
      <c r="C61" s="541"/>
      <c r="D61" s="497">
        <v>112</v>
      </c>
      <c r="E61" s="192"/>
      <c r="F61" s="192"/>
    </row>
    <row r="62" spans="1:17" s="5" customFormat="1" ht="18" customHeight="1">
      <c r="A62" s="103">
        <f t="shared" si="3"/>
        <v>14</v>
      </c>
      <c r="B62" s="541" t="s">
        <v>39</v>
      </c>
      <c r="C62" s="541"/>
      <c r="D62" s="497">
        <v>3</v>
      </c>
      <c r="E62" s="192"/>
      <c r="F62" s="192"/>
    </row>
    <row r="63" spans="1:17" s="5" customFormat="1" ht="18" hidden="1" customHeight="1">
      <c r="A63" s="103">
        <f t="shared" si="3"/>
        <v>15</v>
      </c>
      <c r="B63" s="541" t="s">
        <v>111</v>
      </c>
      <c r="C63" s="541"/>
      <c r="D63" s="497"/>
      <c r="E63" s="192"/>
      <c r="F63" s="192"/>
    </row>
    <row r="64" spans="1:17" s="5" customFormat="1" hidden="1">
      <c r="A64" s="103">
        <f t="shared" si="3"/>
        <v>16</v>
      </c>
      <c r="B64" s="541" t="s">
        <v>40</v>
      </c>
      <c r="C64" s="541"/>
      <c r="D64" s="497"/>
      <c r="E64" s="192"/>
      <c r="F64" s="192"/>
    </row>
    <row r="65" spans="1:7" s="5" customFormat="1" hidden="1">
      <c r="A65" s="103">
        <f t="shared" si="3"/>
        <v>17</v>
      </c>
      <c r="B65" s="541" t="s">
        <v>57</v>
      </c>
      <c r="C65" s="541"/>
      <c r="D65" s="497"/>
      <c r="E65" s="192"/>
      <c r="F65" s="192"/>
    </row>
    <row r="66" spans="1:7" s="5" customFormat="1">
      <c r="A66" s="103">
        <v>15</v>
      </c>
      <c r="B66" s="541" t="s">
        <v>258</v>
      </c>
      <c r="C66" s="541"/>
      <c r="D66" s="497">
        <v>550</v>
      </c>
      <c r="E66" s="192"/>
      <c r="F66" s="192"/>
    </row>
    <row r="67" spans="1:7" s="5" customFormat="1" ht="16.899999999999999" hidden="1" customHeight="1">
      <c r="A67" s="103"/>
      <c r="B67" s="541"/>
      <c r="C67" s="541"/>
      <c r="D67" s="497"/>
      <c r="E67" s="192"/>
      <c r="F67" s="192"/>
    </row>
    <row r="68" spans="1:7" s="5" customFormat="1">
      <c r="A68" s="103">
        <v>16</v>
      </c>
      <c r="B68" s="541" t="s">
        <v>312</v>
      </c>
      <c r="C68" s="541"/>
      <c r="D68" s="497">
        <v>2479</v>
      </c>
      <c r="E68" s="192"/>
      <c r="F68" s="192"/>
    </row>
    <row r="69" spans="1:7" s="5" customFormat="1">
      <c r="A69" s="103">
        <v>17</v>
      </c>
      <c r="B69" s="115" t="s">
        <v>267</v>
      </c>
      <c r="C69" s="115"/>
      <c r="D69" s="497">
        <v>500</v>
      </c>
      <c r="E69" s="192"/>
      <c r="F69" s="192"/>
    </row>
    <row r="70" spans="1:7" s="5" customFormat="1">
      <c r="A70" s="103">
        <v>18</v>
      </c>
      <c r="B70" s="115" t="s">
        <v>276</v>
      </c>
      <c r="C70" s="115"/>
      <c r="D70" s="497">
        <v>82</v>
      </c>
      <c r="E70" s="192"/>
      <c r="F70" s="192"/>
    </row>
    <row r="71" spans="1:7" s="5" customFormat="1">
      <c r="A71" s="103">
        <v>19</v>
      </c>
      <c r="B71" s="115" t="s">
        <v>266</v>
      </c>
      <c r="C71" s="115"/>
      <c r="D71" s="497">
        <v>2800</v>
      </c>
      <c r="E71" s="192"/>
      <c r="F71" s="192"/>
    </row>
    <row r="72" spans="1:7" s="5" customFormat="1">
      <c r="A72" s="103">
        <v>20</v>
      </c>
      <c r="B72" s="115" t="s">
        <v>270</v>
      </c>
      <c r="C72" s="115"/>
      <c r="D72" s="497">
        <v>850</v>
      </c>
      <c r="E72" s="192"/>
      <c r="F72" s="192"/>
    </row>
    <row r="73" spans="1:7" s="5" customFormat="1">
      <c r="A73" s="103">
        <v>21</v>
      </c>
      <c r="B73" s="541" t="s">
        <v>313</v>
      </c>
      <c r="C73" s="541"/>
      <c r="D73" s="497">
        <v>9850</v>
      </c>
      <c r="E73" s="192"/>
      <c r="F73" s="192"/>
    </row>
    <row r="74" spans="1:7" s="5" customFormat="1" ht="17.25" customHeight="1">
      <c r="A74" s="103">
        <f t="shared" si="3"/>
        <v>22</v>
      </c>
      <c r="B74" s="541" t="s">
        <v>314</v>
      </c>
      <c r="C74" s="541"/>
      <c r="D74" s="497">
        <v>250</v>
      </c>
      <c r="E74" s="192"/>
      <c r="F74" s="192"/>
      <c r="G74" s="50"/>
    </row>
    <row r="75" spans="1:7" s="5" customFormat="1">
      <c r="A75" s="103">
        <v>23</v>
      </c>
      <c r="B75" s="541" t="s">
        <v>21</v>
      </c>
      <c r="C75" s="541"/>
      <c r="D75" s="497">
        <v>3959.1</v>
      </c>
      <c r="E75" s="192"/>
      <c r="F75" s="192"/>
      <c r="G75" s="483"/>
    </row>
    <row r="76" spans="1:7" s="385" customFormat="1" ht="13.5">
      <c r="A76" s="383">
        <v>23.1</v>
      </c>
      <c r="B76" s="542" t="s">
        <v>69</v>
      </c>
      <c r="C76" s="542"/>
      <c r="D76" s="499">
        <v>3642</v>
      </c>
      <c r="E76" s="387"/>
      <c r="F76" s="387"/>
      <c r="G76" s="389"/>
    </row>
    <row r="77" spans="1:7" s="5" customFormat="1">
      <c r="A77" s="103">
        <f>+A75+1</f>
        <v>24</v>
      </c>
      <c r="B77" s="541" t="s">
        <v>70</v>
      </c>
      <c r="C77" s="541"/>
      <c r="D77" s="497">
        <v>15.6</v>
      </c>
      <c r="E77" s="192"/>
      <c r="F77" s="192"/>
    </row>
    <row r="78" spans="1:7" s="13" customFormat="1">
      <c r="A78" s="103">
        <f>+A77+1</f>
        <v>25</v>
      </c>
      <c r="B78" s="541" t="s">
        <v>60</v>
      </c>
      <c r="C78" s="541"/>
      <c r="D78" s="497">
        <v>2760.5</v>
      </c>
      <c r="E78" s="192"/>
      <c r="F78" s="192"/>
      <c r="G78" s="46"/>
    </row>
    <row r="79" spans="1:7" ht="23.25" customHeight="1">
      <c r="A79" s="47"/>
      <c r="B79" s="540" t="s">
        <v>220</v>
      </c>
      <c r="C79" s="540"/>
      <c r="D79" s="501">
        <f>SUM(D37,D41:D46,D49:D75,D77:D78)</f>
        <v>108841.40000000001</v>
      </c>
      <c r="E79" s="192" t="s">
        <v>191</v>
      </c>
      <c r="F79" s="193"/>
      <c r="G79" s="222">
        <f>+D34-D79</f>
        <v>0</v>
      </c>
    </row>
    <row r="80" spans="1:7" ht="18.75" customHeight="1">
      <c r="B80" s="48"/>
      <c r="C80" s="7"/>
    </row>
    <row r="81" spans="2:7" s="5" customFormat="1" ht="26.25" hidden="1" customHeight="1">
      <c r="B81" s="101" t="s">
        <v>2</v>
      </c>
      <c r="C81" s="227" t="s">
        <v>263</v>
      </c>
      <c r="D81" s="507"/>
      <c r="E81" s="13"/>
      <c r="F81" s="13"/>
    </row>
    <row r="82" spans="2:7" s="5" customFormat="1" ht="12.75" hidden="1" customHeight="1">
      <c r="B82" s="94"/>
      <c r="C82" s="380" t="s">
        <v>85</v>
      </c>
      <c r="D82" s="508"/>
      <c r="E82" s="382"/>
      <c r="F82" s="382"/>
    </row>
    <row r="83" spans="2:7" s="5" customFormat="1" ht="27" hidden="1" customHeight="1">
      <c r="B83" s="101" t="s">
        <v>6</v>
      </c>
      <c r="C83" s="227" t="s">
        <v>264</v>
      </c>
      <c r="D83" s="507"/>
      <c r="E83" s="13"/>
      <c r="F83" s="13"/>
    </row>
    <row r="84" spans="2:7" s="5" customFormat="1" ht="13.5" hidden="1" customHeight="1">
      <c r="C84" s="380" t="s">
        <v>85</v>
      </c>
      <c r="D84" s="508"/>
      <c r="E84" s="382"/>
      <c r="F84" s="382"/>
    </row>
    <row r="85" spans="2:7" s="5" customFormat="1" hidden="1">
      <c r="B85" s="77" t="s">
        <v>167</v>
      </c>
      <c r="D85" s="509"/>
      <c r="E85" s="37"/>
      <c r="F85" s="37"/>
    </row>
    <row r="86" spans="2:7" s="5" customFormat="1" ht="102.75" customHeight="1">
      <c r="B86" s="361" t="s">
        <v>188</v>
      </c>
      <c r="D86" s="510" t="s">
        <v>196</v>
      </c>
      <c r="G86" s="37"/>
    </row>
    <row r="87" spans="2:7" s="5" customFormat="1" ht="40.5" customHeight="1">
      <c r="B87" s="198"/>
      <c r="C87" s="72"/>
      <c r="D87" s="511"/>
      <c r="G87" s="37"/>
    </row>
    <row r="88" spans="2:7" s="5" customFormat="1">
      <c r="D88" s="509"/>
      <c r="E88" s="37"/>
      <c r="F88" s="37"/>
    </row>
    <row r="89" spans="2:7" s="5" customFormat="1">
      <c r="D89" s="509"/>
      <c r="E89" s="37"/>
      <c r="F89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9:C49"/>
    <mergeCell ref="B50:C50"/>
    <mergeCell ref="B51:C51"/>
    <mergeCell ref="B52:C52"/>
    <mergeCell ref="B42:C42"/>
    <mergeCell ref="B43:C43"/>
    <mergeCell ref="B44:C44"/>
    <mergeCell ref="B45:C45"/>
    <mergeCell ref="B46:C46"/>
    <mergeCell ref="B53:C53"/>
    <mergeCell ref="B54:C54"/>
    <mergeCell ref="B55:C55"/>
    <mergeCell ref="B56:C56"/>
    <mergeCell ref="B57:C57"/>
    <mergeCell ref="B63:C63"/>
    <mergeCell ref="B64:C64"/>
    <mergeCell ref="B65:C65"/>
    <mergeCell ref="B66:C66"/>
    <mergeCell ref="B58:C58"/>
    <mergeCell ref="B59:C59"/>
    <mergeCell ref="B60:C60"/>
    <mergeCell ref="B61:C61"/>
    <mergeCell ref="B62:C62"/>
    <mergeCell ref="B79:C79"/>
    <mergeCell ref="B77:C77"/>
    <mergeCell ref="B78:C78"/>
    <mergeCell ref="B76:C76"/>
    <mergeCell ref="B67:C67"/>
    <mergeCell ref="B68:C68"/>
    <mergeCell ref="B73:C73"/>
    <mergeCell ref="B74:C74"/>
    <mergeCell ref="B75:C75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tabSelected="1" view="pageBreakPreview" topLeftCell="A78" zoomScaleSheetLayoutView="100" workbookViewId="0">
      <selection activeCell="C101" sqref="C101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8.285156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12" t="s">
        <v>164</v>
      </c>
      <c r="E1" s="268">
        <f>+'Ekamut-caxs'!E1+1</f>
        <v>8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13" t="s">
        <v>33</v>
      </c>
      <c r="E2" s="188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13" t="s">
        <v>23</v>
      </c>
      <c r="E3" s="188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14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14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14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12" t="s">
        <v>190</v>
      </c>
      <c r="E7" s="94">
        <f>+'Ekamut-caxs'!E7+1</f>
        <v>8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13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13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14" t="str">
        <f>+'Ekamut-caxs'!D10</f>
        <v>12. 05.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14" t="str">
        <f>+'Ekamut-caxs'!D11</f>
        <v>հ. 1779 - Ա որոշմամբ</v>
      </c>
      <c r="E11" s="188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67" t="s">
        <v>34</v>
      </c>
      <c r="B12" s="567"/>
      <c r="C12" s="567"/>
      <c r="D12" s="567"/>
      <c r="E12" s="406"/>
      <c r="F12" s="94"/>
      <c r="G12" s="37"/>
      <c r="H12" s="37"/>
      <c r="I12" s="37"/>
      <c r="J12" s="37"/>
      <c r="K12" s="69"/>
      <c r="L12" s="69"/>
      <c r="M12" s="69"/>
    </row>
    <row r="13" spans="1:13" s="421" customFormat="1" ht="29.25" customHeight="1">
      <c r="A13" s="568" t="str">
        <f>+'Ekamut-caxs'!A14</f>
        <v xml:space="preserve">«Էրեբունի» պատմահնագիտական արգելոց - թանգարան ՀՈԱԿ-ի  </v>
      </c>
      <c r="B13" s="568"/>
      <c r="C13" s="568"/>
      <c r="D13" s="568"/>
      <c r="E13" s="263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48" t="s">
        <v>251</v>
      </c>
      <c r="B14" s="548"/>
      <c r="C14" s="548"/>
      <c r="D14" s="548"/>
      <c r="E14" s="264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64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07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69" t="s">
        <v>24</v>
      </c>
      <c r="C17" s="570"/>
      <c r="D17" s="76" t="s">
        <v>36</v>
      </c>
      <c r="E17" s="408"/>
      <c r="F17" s="96"/>
      <c r="G17" s="77"/>
      <c r="H17" s="77"/>
      <c r="I17" s="77"/>
      <c r="J17" s="221"/>
      <c r="K17" s="77"/>
      <c r="L17" s="77"/>
      <c r="M17" s="77"/>
    </row>
    <row r="18" spans="1:13" s="68" customFormat="1" ht="39" customHeight="1">
      <c r="A18" s="10" t="s">
        <v>7</v>
      </c>
      <c r="B18" s="553" t="s">
        <v>25</v>
      </c>
      <c r="C18" s="554"/>
      <c r="D18" s="211">
        <f>+'Dramakani hamematakan'!C6</f>
        <v>85163.6</v>
      </c>
      <c r="E18" s="409"/>
      <c r="F18" s="404">
        <f>+D18-D76</f>
        <v>79609.5</v>
      </c>
      <c r="G18" s="40"/>
      <c r="H18" s="220"/>
      <c r="I18" s="220"/>
      <c r="J18" s="192"/>
      <c r="K18" s="69"/>
      <c r="L18" s="69"/>
      <c r="M18" s="69"/>
    </row>
    <row r="19" spans="1:13" s="68" customFormat="1" ht="27" customHeight="1">
      <c r="A19" s="10" t="s">
        <v>9</v>
      </c>
      <c r="B19" s="553" t="s">
        <v>73</v>
      </c>
      <c r="C19" s="554"/>
      <c r="D19" s="211">
        <f>SUM(D20:D27,D30:D33)</f>
        <v>105199.4</v>
      </c>
      <c r="E19" s="410"/>
      <c r="F19" s="228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59" t="s">
        <v>107</v>
      </c>
      <c r="C20" s="560"/>
      <c r="D20" s="203">
        <f>+'Pastaci finansav.'!C13</f>
        <v>87979.4</v>
      </c>
      <c r="E20" s="265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71" t="s">
        <v>178</v>
      </c>
      <c r="C21" s="572"/>
      <c r="D21" s="203">
        <f>+'Pastaci finansav.'!D13</f>
        <v>0</v>
      </c>
      <c r="E21" s="265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49" t="s">
        <v>226</v>
      </c>
      <c r="C22" s="549"/>
      <c r="D22" s="203">
        <f>+'Ekamut-caxs'!D20</f>
        <v>0</v>
      </c>
      <c r="E22" s="265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2</v>
      </c>
      <c r="B23" s="559" t="str">
        <f>+'Ekamut-caxs'!B21</f>
        <v xml:space="preserve">Վճարովի ծառայություններից  </v>
      </c>
      <c r="C23" s="560"/>
      <c r="D23" s="203">
        <f>+'Ekamut-caxs'!D21</f>
        <v>9850</v>
      </c>
      <c r="E23" s="265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3</v>
      </c>
      <c r="B24" s="559" t="s">
        <v>46</v>
      </c>
      <c r="C24" s="560"/>
      <c r="D24" s="202">
        <f>+'Ekamut-caxs'!D22</f>
        <v>0</v>
      </c>
      <c r="E24" s="265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4</v>
      </c>
      <c r="B25" s="559" t="s">
        <v>56</v>
      </c>
      <c r="C25" s="560"/>
      <c r="D25" s="202">
        <f>+'Ekamut-caxs'!D23</f>
        <v>0</v>
      </c>
      <c r="E25" s="265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5</v>
      </c>
      <c r="B26" s="559" t="s">
        <v>177</v>
      </c>
      <c r="C26" s="560"/>
      <c r="D26" s="202">
        <f>+'Ekamut-caxs'!D24</f>
        <v>0</v>
      </c>
      <c r="E26" s="265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6</v>
      </c>
      <c r="B27" s="559" t="s">
        <v>233</v>
      </c>
      <c r="C27" s="560"/>
      <c r="D27" s="202">
        <f>+'Ekamut-caxs'!D25</f>
        <v>0</v>
      </c>
      <c r="E27" s="265"/>
      <c r="F27" s="97"/>
      <c r="G27" s="89"/>
      <c r="H27" s="89"/>
      <c r="I27" s="89"/>
      <c r="J27" s="37"/>
      <c r="K27" s="69"/>
      <c r="L27" s="69"/>
      <c r="M27" s="69"/>
    </row>
    <row r="28" spans="1:13" s="395" customFormat="1" hidden="1">
      <c r="A28" s="403">
        <f t="shared" ref="A28:A29" si="1">+A27+0.1</f>
        <v>6.1</v>
      </c>
      <c r="B28" s="551">
        <f>+'Ekamut-caxs'!B26</f>
        <v>0</v>
      </c>
      <c r="C28" s="552"/>
      <c r="D28" s="390">
        <f>+'Ekamut-caxs'!D26</f>
        <v>0</v>
      </c>
      <c r="E28" s="391"/>
      <c r="F28" s="392"/>
      <c r="G28" s="393"/>
      <c r="H28" s="393"/>
      <c r="I28" s="393"/>
      <c r="J28" s="394"/>
    </row>
    <row r="29" spans="1:13" s="395" customFormat="1" hidden="1">
      <c r="A29" s="403">
        <f t="shared" si="1"/>
        <v>6.1999999999999993</v>
      </c>
      <c r="B29" s="551">
        <f>+'Ekamut-caxs'!B27</f>
        <v>0</v>
      </c>
      <c r="C29" s="552"/>
      <c r="D29" s="390">
        <f>+'Ekamut-caxs'!D27</f>
        <v>0</v>
      </c>
      <c r="E29" s="391"/>
      <c r="F29" s="392"/>
      <c r="G29" s="393"/>
      <c r="H29" s="393"/>
      <c r="I29" s="393"/>
      <c r="J29" s="394"/>
    </row>
    <row r="30" spans="1:13" s="69" customFormat="1" ht="17.25" hidden="1">
      <c r="A30" s="54">
        <f>+A27+1</f>
        <v>7</v>
      </c>
      <c r="B30" s="555" t="s">
        <v>26</v>
      </c>
      <c r="C30" s="556"/>
      <c r="D30" s="202"/>
      <c r="E30" s="265"/>
      <c r="F30" s="97"/>
      <c r="G30" s="89"/>
      <c r="H30" s="89"/>
      <c r="I30" s="89"/>
      <c r="J30" s="37"/>
    </row>
    <row r="31" spans="1:13" s="68" customFormat="1" ht="17.25">
      <c r="A31" s="54">
        <v>3</v>
      </c>
      <c r="B31" s="559" t="s">
        <v>8</v>
      </c>
      <c r="C31" s="560"/>
      <c r="D31" s="203">
        <f>+'Ekamut-caxs'!D31</f>
        <v>720</v>
      </c>
      <c r="E31" s="265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>
      <c r="A32" s="54">
        <v>4</v>
      </c>
      <c r="B32" s="555" t="s">
        <v>265</v>
      </c>
      <c r="C32" s="556"/>
      <c r="D32" s="202">
        <f>+'Ekamut-caxs'!D32</f>
        <v>5500</v>
      </c>
      <c r="E32" s="265"/>
      <c r="F32" s="97"/>
      <c r="G32" s="89"/>
      <c r="H32" s="89"/>
      <c r="I32" s="89"/>
      <c r="J32" s="37"/>
    </row>
    <row r="33" spans="1:13" s="69" customFormat="1" ht="17.25">
      <c r="A33" s="54">
        <f t="shared" ref="A33" si="2">+A32+1</f>
        <v>5</v>
      </c>
      <c r="B33" s="555" t="s">
        <v>303</v>
      </c>
      <c r="C33" s="556"/>
      <c r="D33" s="202">
        <f>+'Ekamut-caxs'!D33</f>
        <v>1150</v>
      </c>
      <c r="E33" s="265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53" t="s">
        <v>74</v>
      </c>
      <c r="C34" s="554"/>
      <c r="D34" s="211">
        <f>D35+D78+D91</f>
        <v>120475.90000000001</v>
      </c>
      <c r="E34" s="410"/>
      <c r="F34" s="228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53" t="s">
        <v>52</v>
      </c>
      <c r="C35" s="554"/>
      <c r="D35" s="211">
        <f>SUM(D36,D40:D45,D46:D72,D76:D77)</f>
        <v>107675.90000000001</v>
      </c>
      <c r="E35" s="410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59" t="s">
        <v>10</v>
      </c>
      <c r="C36" s="560"/>
      <c r="D36" s="203">
        <f>+'Ekamut-caxs'!D37</f>
        <v>73918.600000000006</v>
      </c>
      <c r="E36" s="265"/>
      <c r="F36" s="98"/>
      <c r="G36" s="90"/>
      <c r="H36" s="90"/>
      <c r="I36" s="90"/>
      <c r="J36" s="90"/>
      <c r="K36" s="82"/>
      <c r="L36" s="82"/>
      <c r="M36" s="82"/>
    </row>
    <row r="37" spans="1:13" s="399" customFormat="1" ht="14.25" hidden="1">
      <c r="A37" s="403">
        <f t="shared" ref="A37:A39" si="3">+A36+0.1</f>
        <v>1.1000000000000001</v>
      </c>
      <c r="B37" s="551" t="s">
        <v>108</v>
      </c>
      <c r="C37" s="552"/>
      <c r="D37" s="390">
        <f>+'Ekamut-caxs'!D38</f>
        <v>0</v>
      </c>
      <c r="E37" s="391"/>
      <c r="F37" s="397"/>
      <c r="G37" s="398"/>
      <c r="H37" s="398"/>
      <c r="I37" s="398"/>
      <c r="J37" s="398"/>
    </row>
    <row r="38" spans="1:13" s="399" customFormat="1" ht="14.25">
      <c r="A38" s="403">
        <v>1.1000000000000001</v>
      </c>
      <c r="B38" s="551" t="s">
        <v>11</v>
      </c>
      <c r="C38" s="552"/>
      <c r="D38" s="390">
        <f>+'Ekamut-caxs'!D39</f>
        <v>7500</v>
      </c>
      <c r="E38" s="391"/>
      <c r="F38" s="400"/>
      <c r="G38" s="398"/>
      <c r="H38" s="398"/>
      <c r="I38" s="398"/>
      <c r="J38" s="398"/>
    </row>
    <row r="39" spans="1:13" s="399" customFormat="1" ht="13.9" hidden="1" customHeight="1">
      <c r="A39" s="403">
        <f t="shared" si="3"/>
        <v>1.2000000000000002</v>
      </c>
      <c r="B39" s="551" t="str">
        <f>+'Ekamut-caxs'!B40</f>
        <v>կամավոր ատեստավորման գծով լրավճար</v>
      </c>
      <c r="C39" s="552"/>
      <c r="D39" s="390">
        <f>+'Ekamut-caxs'!D40</f>
        <v>0</v>
      </c>
      <c r="E39" s="391"/>
      <c r="F39" s="400"/>
      <c r="G39" s="398"/>
      <c r="H39" s="398"/>
      <c r="I39" s="398"/>
      <c r="J39" s="398"/>
    </row>
    <row r="40" spans="1:13" s="85" customFormat="1" ht="17.25">
      <c r="A40" s="54">
        <f>+A36+1</f>
        <v>2</v>
      </c>
      <c r="B40" s="559" t="s">
        <v>13</v>
      </c>
      <c r="C40" s="560"/>
      <c r="D40" s="203">
        <f>+'Ekamut-caxs'!D41</f>
        <v>2160.8000000000002</v>
      </c>
      <c r="E40" s="265"/>
      <c r="F40" s="255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5" si="4">+A40+1</f>
        <v>3</v>
      </c>
      <c r="B41" s="559" t="s">
        <v>12</v>
      </c>
      <c r="C41" s="560"/>
      <c r="D41" s="203">
        <f>+'Ekamut-caxs'!D42</f>
        <v>3836.9</v>
      </c>
      <c r="E41" s="265"/>
      <c r="F41" s="255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59" t="s">
        <v>14</v>
      </c>
      <c r="C42" s="560"/>
      <c r="D42" s="203">
        <f>+'Ekamut-caxs'!D43</f>
        <v>329.8</v>
      </c>
      <c r="E42" s="265"/>
      <c r="F42" s="255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59" t="s">
        <v>15</v>
      </c>
      <c r="C43" s="560"/>
      <c r="D43" s="203">
        <f>+'Ekamut-caxs'!D44</f>
        <v>68.400000000000006</v>
      </c>
      <c r="E43" s="265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>
      <c r="A44" s="54">
        <f t="shared" si="4"/>
        <v>6</v>
      </c>
      <c r="B44" s="559" t="s">
        <v>16</v>
      </c>
      <c r="C44" s="560"/>
      <c r="D44" s="203">
        <f>+'Ekamut-caxs'!D45</f>
        <v>396</v>
      </c>
      <c r="E44" s="265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f t="shared" si="4"/>
        <v>7</v>
      </c>
      <c r="B45" s="559" t="s">
        <v>259</v>
      </c>
      <c r="C45" s="560"/>
      <c r="D45" s="203">
        <f>+'Ekamut-caxs'!D46</f>
        <v>800</v>
      </c>
      <c r="E45" s="265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8</v>
      </c>
      <c r="B46" s="559" t="s">
        <v>18</v>
      </c>
      <c r="C46" s="560"/>
      <c r="D46" s="203"/>
      <c r="E46" s="265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8</v>
      </c>
      <c r="B47" s="559" t="s">
        <v>257</v>
      </c>
      <c r="C47" s="560"/>
      <c r="D47" s="202">
        <f>+'Ekamut-caxs'!D50</f>
        <v>900</v>
      </c>
      <c r="E47" s="265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 hidden="1">
      <c r="A48" s="54">
        <f>A47+1</f>
        <v>9</v>
      </c>
      <c r="B48" s="559" t="s">
        <v>66</v>
      </c>
      <c r="C48" s="560"/>
      <c r="D48" s="202">
        <f>+'Ekamut-caxs'!D51</f>
        <v>0</v>
      </c>
      <c r="E48" s="265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ref="A49:A62" si="5">+A48+1</f>
        <v>10</v>
      </c>
      <c r="B49" s="559" t="s">
        <v>41</v>
      </c>
      <c r="C49" s="560"/>
      <c r="D49" s="203">
        <f>+'Ekamut-caxs'!D52</f>
        <v>0</v>
      </c>
      <c r="E49" s="265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11</v>
      </c>
      <c r="B50" s="559" t="s">
        <v>109</v>
      </c>
      <c r="C50" s="560"/>
      <c r="D50" s="203">
        <f>+'Ekamut-caxs'!D53</f>
        <v>0</v>
      </c>
      <c r="E50" s="265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12</v>
      </c>
      <c r="B51" s="559" t="s">
        <v>110</v>
      </c>
      <c r="C51" s="560"/>
      <c r="D51" s="203">
        <f>+'Ekamut-caxs'!D54</f>
        <v>0</v>
      </c>
      <c r="E51" s="265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9</v>
      </c>
      <c r="B52" s="559" t="s">
        <v>19</v>
      </c>
      <c r="C52" s="560"/>
      <c r="D52" s="203">
        <f>+'Ekamut-caxs'!D55</f>
        <v>1121</v>
      </c>
      <c r="E52" s="265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v>10</v>
      </c>
      <c r="B53" s="559" t="s">
        <v>20</v>
      </c>
      <c r="C53" s="560"/>
      <c r="D53" s="203">
        <f>+'Ekamut-caxs'!D56</f>
        <v>98.7</v>
      </c>
      <c r="E53" s="265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11</v>
      </c>
      <c r="B54" s="559" t="s">
        <v>59</v>
      </c>
      <c r="C54" s="560"/>
      <c r="D54" s="203">
        <f>+'Ekamut-caxs'!D57</f>
        <v>0</v>
      </c>
      <c r="E54" s="265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12</v>
      </c>
      <c r="B55" s="559" t="s">
        <v>47</v>
      </c>
      <c r="C55" s="560"/>
      <c r="D55" s="203">
        <f>+'Ekamut-caxs'!D58</f>
        <v>0</v>
      </c>
      <c r="E55" s="265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11</v>
      </c>
      <c r="B56" s="559" t="s">
        <v>38</v>
      </c>
      <c r="C56" s="560"/>
      <c r="D56" s="203">
        <f>+'Ekamut-caxs'!D59</f>
        <v>350</v>
      </c>
      <c r="E56" s="265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12</v>
      </c>
      <c r="B57" s="559" t="s">
        <v>67</v>
      </c>
      <c r="C57" s="560"/>
      <c r="D57" s="203">
        <f>+'Ekamut-caxs'!D60</f>
        <v>650</v>
      </c>
      <c r="E57" s="265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13</v>
      </c>
      <c r="B58" s="559" t="s">
        <v>68</v>
      </c>
      <c r="C58" s="560"/>
      <c r="D58" s="203">
        <f>+'Ekamut-caxs'!D61</f>
        <v>112</v>
      </c>
      <c r="E58" s="265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f t="shared" si="5"/>
        <v>14</v>
      </c>
      <c r="B59" s="559" t="s">
        <v>39</v>
      </c>
      <c r="C59" s="560"/>
      <c r="D59" s="203">
        <f>+'Ekamut-caxs'!D62</f>
        <v>3</v>
      </c>
      <c r="E59" s="265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15</v>
      </c>
      <c r="B60" s="559" t="s">
        <v>111</v>
      </c>
      <c r="C60" s="560"/>
      <c r="D60" s="203">
        <f>+'Ekamut-caxs'!D63</f>
        <v>0</v>
      </c>
      <c r="E60" s="265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16</v>
      </c>
      <c r="B61" s="559" t="s">
        <v>40</v>
      </c>
      <c r="C61" s="560"/>
      <c r="D61" s="203">
        <f>+'Ekamut-caxs'!D64</f>
        <v>0</v>
      </c>
      <c r="E61" s="265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17</v>
      </c>
      <c r="B62" s="559" t="s">
        <v>57</v>
      </c>
      <c r="C62" s="560"/>
      <c r="D62" s="203">
        <f>+'Ekamut-caxs'!D65</f>
        <v>0</v>
      </c>
      <c r="E62" s="265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v>15</v>
      </c>
      <c r="B63" s="559" t="s">
        <v>258</v>
      </c>
      <c r="C63" s="560"/>
      <c r="D63" s="203">
        <f>+'Ekamut-caxs'!D66</f>
        <v>550</v>
      </c>
      <c r="E63" s="265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16</v>
      </c>
      <c r="B64" s="555" t="s">
        <v>221</v>
      </c>
      <c r="C64" s="556"/>
      <c r="D64" s="202">
        <v>0</v>
      </c>
      <c r="E64" s="265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v>16</v>
      </c>
      <c r="B65" s="555" t="s">
        <v>312</v>
      </c>
      <c r="C65" s="556"/>
      <c r="D65" s="202">
        <f>+'Ekamut-caxs'!D68</f>
        <v>2479</v>
      </c>
      <c r="E65" s="265"/>
      <c r="F65" s="100"/>
      <c r="G65" s="60"/>
      <c r="H65" s="60"/>
      <c r="I65" s="60"/>
      <c r="J65" s="49"/>
    </row>
    <row r="66" spans="1:13" s="61" customFormat="1" ht="17.25">
      <c r="A66" s="54">
        <v>17</v>
      </c>
      <c r="B66" s="465" t="s">
        <v>281</v>
      </c>
      <c r="C66" s="466"/>
      <c r="D66" s="202">
        <f>+'Ekamut-caxs'!D69</f>
        <v>500</v>
      </c>
      <c r="E66" s="265"/>
      <c r="F66" s="100"/>
      <c r="G66" s="60"/>
      <c r="H66" s="60"/>
      <c r="I66" s="60"/>
      <c r="J66" s="49"/>
    </row>
    <row r="67" spans="1:13" s="61" customFormat="1" ht="17.25">
      <c r="A67" s="54">
        <v>18</v>
      </c>
      <c r="B67" s="465" t="s">
        <v>268</v>
      </c>
      <c r="C67" s="466"/>
      <c r="D67" s="202">
        <f>+'Ekamut-caxs'!D70</f>
        <v>82</v>
      </c>
      <c r="E67" s="265"/>
      <c r="F67" s="100"/>
      <c r="G67" s="60"/>
      <c r="H67" s="60"/>
      <c r="I67" s="60"/>
      <c r="J67" s="49"/>
    </row>
    <row r="68" spans="1:13" s="61" customFormat="1" ht="17.25">
      <c r="A68" s="54">
        <v>19</v>
      </c>
      <c r="B68" s="465" t="s">
        <v>303</v>
      </c>
      <c r="C68" s="466"/>
      <c r="D68" s="202">
        <f>+'Ekamut-caxs'!D71</f>
        <v>2800</v>
      </c>
      <c r="E68" s="265"/>
      <c r="F68" s="100"/>
      <c r="G68" s="60"/>
      <c r="H68" s="60"/>
      <c r="I68" s="60"/>
      <c r="J68" s="49"/>
    </row>
    <row r="69" spans="1:13" s="61" customFormat="1" ht="17.25">
      <c r="A69" s="54">
        <v>20</v>
      </c>
      <c r="B69" s="465" t="s">
        <v>270</v>
      </c>
      <c r="C69" s="466"/>
      <c r="D69" s="202">
        <f>+'Ekamut-caxs'!D72</f>
        <v>850</v>
      </c>
      <c r="E69" s="265"/>
      <c r="F69" s="100"/>
      <c r="G69" s="60"/>
      <c r="H69" s="60"/>
      <c r="I69" s="60"/>
      <c r="J69" s="49"/>
    </row>
    <row r="70" spans="1:13" s="61" customFormat="1" ht="17.25" hidden="1">
      <c r="A70" s="54"/>
      <c r="B70" s="465"/>
      <c r="C70" s="466"/>
      <c r="D70" s="202"/>
      <c r="E70" s="265"/>
      <c r="F70" s="100"/>
      <c r="G70" s="60"/>
      <c r="H70" s="60"/>
      <c r="I70" s="60"/>
      <c r="J70" s="49"/>
    </row>
    <row r="71" spans="1:13" s="61" customFormat="1" ht="17.25">
      <c r="A71" s="54">
        <v>21</v>
      </c>
      <c r="B71" s="555" t="s">
        <v>272</v>
      </c>
      <c r="C71" s="556"/>
      <c r="D71" s="202">
        <f>+'Ekamut-caxs'!D73</f>
        <v>9850</v>
      </c>
      <c r="E71" s="265"/>
      <c r="F71" s="100"/>
      <c r="G71" s="60"/>
      <c r="H71" s="60"/>
      <c r="I71" s="60"/>
      <c r="J71" s="49"/>
    </row>
    <row r="72" spans="1:13" s="85" customFormat="1" ht="17.25">
      <c r="A72" s="54">
        <v>22</v>
      </c>
      <c r="B72" s="559" t="s">
        <v>28</v>
      </c>
      <c r="C72" s="560"/>
      <c r="D72" s="203">
        <f>SUM(D73:D75)</f>
        <v>15.6</v>
      </c>
      <c r="E72" s="265"/>
      <c r="F72" s="99"/>
      <c r="G72" s="60"/>
      <c r="H72" s="60"/>
      <c r="I72" s="60"/>
      <c r="J72" s="60"/>
      <c r="K72" s="84"/>
      <c r="L72" s="84"/>
      <c r="M72" s="84"/>
    </row>
    <row r="73" spans="1:13" s="395" customFormat="1" hidden="1">
      <c r="A73" s="403">
        <f>+A72+0.1</f>
        <v>22.1</v>
      </c>
      <c r="B73" s="551" t="s">
        <v>29</v>
      </c>
      <c r="C73" s="552"/>
      <c r="D73" s="390"/>
      <c r="E73" s="391"/>
      <c r="F73" s="401"/>
      <c r="G73" s="394"/>
      <c r="H73" s="394"/>
      <c r="I73" s="394"/>
      <c r="J73" s="394"/>
    </row>
    <row r="74" spans="1:13" s="395" customFormat="1" hidden="1">
      <c r="A74" s="403">
        <f t="shared" ref="A74" si="6">+A73+0.1</f>
        <v>22.200000000000003</v>
      </c>
      <c r="B74" s="551" t="s">
        <v>42</v>
      </c>
      <c r="C74" s="552"/>
      <c r="D74" s="390"/>
      <c r="E74" s="391"/>
      <c r="F74" s="401"/>
      <c r="G74" s="394"/>
      <c r="H74" s="394"/>
      <c r="I74" s="394"/>
      <c r="J74" s="394"/>
    </row>
    <row r="75" spans="1:13" s="402" customFormat="1">
      <c r="A75" s="403">
        <v>22.1</v>
      </c>
      <c r="B75" s="563" t="s">
        <v>75</v>
      </c>
      <c r="C75" s="564"/>
      <c r="D75" s="396">
        <f>+'Ekamut-caxs'!D77</f>
        <v>15.6</v>
      </c>
      <c r="E75" s="391"/>
      <c r="F75" s="401"/>
      <c r="G75" s="394"/>
      <c r="H75" s="394"/>
      <c r="I75" s="394"/>
      <c r="J75" s="394"/>
      <c r="K75" s="395"/>
      <c r="L75" s="395"/>
      <c r="M75" s="395"/>
    </row>
    <row r="76" spans="1:13" s="84" customFormat="1" ht="17.25">
      <c r="A76" s="54">
        <f>+A72+1</f>
        <v>23</v>
      </c>
      <c r="B76" s="555" t="s">
        <v>30</v>
      </c>
      <c r="C76" s="556"/>
      <c r="D76" s="202">
        <v>5554.1</v>
      </c>
      <c r="E76" s="265"/>
      <c r="F76" s="99"/>
      <c r="G76" s="60"/>
      <c r="H76" s="60"/>
      <c r="I76" s="60"/>
      <c r="J76" s="60"/>
    </row>
    <row r="77" spans="1:13" s="84" customFormat="1" ht="17.25">
      <c r="A77" s="54">
        <f>+A76+1</f>
        <v>24</v>
      </c>
      <c r="B77" s="555" t="s">
        <v>314</v>
      </c>
      <c r="C77" s="556"/>
      <c r="D77" s="485">
        <v>250</v>
      </c>
      <c r="E77" s="265"/>
      <c r="F77" s="99"/>
      <c r="G77" s="60"/>
      <c r="H77" s="60"/>
      <c r="I77" s="60"/>
      <c r="J77" s="60"/>
    </row>
    <row r="78" spans="1:13" s="73" customFormat="1" ht="17.25">
      <c r="A78" s="33" t="s">
        <v>50</v>
      </c>
      <c r="B78" s="561" t="s">
        <v>53</v>
      </c>
      <c r="C78" s="562"/>
      <c r="D78" s="211">
        <f>D79+D87</f>
        <v>5300</v>
      </c>
      <c r="E78" s="410"/>
      <c r="F78" s="101"/>
      <c r="G78" s="91"/>
      <c r="H78" s="91"/>
      <c r="I78" s="91"/>
      <c r="J78" s="91"/>
      <c r="K78" s="72"/>
      <c r="L78" s="72"/>
      <c r="M78" s="72"/>
    </row>
    <row r="79" spans="1:13" s="83" customFormat="1" ht="17.25">
      <c r="A79" s="64">
        <v>1</v>
      </c>
      <c r="B79" s="559" t="s">
        <v>80</v>
      </c>
      <c r="C79" s="560"/>
      <c r="D79" s="203">
        <f>SUM(D80:D86)</f>
        <v>5000</v>
      </c>
      <c r="E79" s="265"/>
      <c r="F79" s="98"/>
      <c r="G79" s="90"/>
      <c r="H79" s="90"/>
      <c r="I79" s="90"/>
      <c r="J79" s="90"/>
      <c r="K79" s="82"/>
      <c r="L79" s="82"/>
      <c r="M79" s="82"/>
    </row>
    <row r="80" spans="1:13" s="399" customFormat="1" ht="14.25">
      <c r="A80" s="405">
        <f>+A79+0.1</f>
        <v>1.1000000000000001</v>
      </c>
      <c r="B80" s="551" t="s">
        <v>77</v>
      </c>
      <c r="C80" s="552"/>
      <c r="D80" s="390">
        <v>500</v>
      </c>
      <c r="E80" s="391"/>
      <c r="F80" s="400"/>
      <c r="G80" s="398"/>
      <c r="H80" s="398"/>
      <c r="I80" s="398"/>
      <c r="J80" s="398"/>
    </row>
    <row r="81" spans="1:13" s="399" customFormat="1" ht="14.25">
      <c r="A81" s="405">
        <f t="shared" ref="A81:A84" si="7">+A80+0.1</f>
        <v>1.2000000000000002</v>
      </c>
      <c r="B81" s="551" t="s">
        <v>78</v>
      </c>
      <c r="C81" s="552"/>
      <c r="D81" s="390">
        <v>500</v>
      </c>
      <c r="E81" s="391"/>
      <c r="F81" s="400"/>
      <c r="G81" s="398"/>
      <c r="H81" s="398"/>
      <c r="I81" s="398"/>
      <c r="J81" s="398"/>
    </row>
    <row r="82" spans="1:13" s="399" customFormat="1" ht="14.25" hidden="1">
      <c r="A82" s="405">
        <f t="shared" si="7"/>
        <v>1.3000000000000003</v>
      </c>
      <c r="B82" s="551" t="s">
        <v>79</v>
      </c>
      <c r="C82" s="552"/>
      <c r="D82" s="390"/>
      <c r="E82" s="391"/>
      <c r="F82" s="400"/>
      <c r="G82" s="398"/>
      <c r="H82" s="398"/>
      <c r="I82" s="398"/>
      <c r="J82" s="398"/>
    </row>
    <row r="83" spans="1:13" s="399" customFormat="1" ht="14.25" hidden="1">
      <c r="A83" s="405">
        <f t="shared" si="7"/>
        <v>1.4000000000000004</v>
      </c>
      <c r="B83" s="551" t="s">
        <v>180</v>
      </c>
      <c r="C83" s="552"/>
      <c r="D83" s="390"/>
      <c r="E83" s="391"/>
      <c r="F83" s="400"/>
      <c r="G83" s="398"/>
      <c r="H83" s="398"/>
      <c r="I83" s="398"/>
      <c r="J83" s="398"/>
    </row>
    <row r="84" spans="1:13" s="399" customFormat="1" ht="14.25" hidden="1">
      <c r="A84" s="405">
        <f t="shared" si="7"/>
        <v>1.5000000000000004</v>
      </c>
      <c r="B84" s="551" t="s">
        <v>58</v>
      </c>
      <c r="C84" s="552"/>
      <c r="D84" s="390"/>
      <c r="E84" s="391"/>
      <c r="F84" s="400"/>
      <c r="G84" s="398"/>
      <c r="H84" s="398"/>
      <c r="I84" s="398"/>
      <c r="J84" s="398"/>
    </row>
    <row r="85" spans="1:13" s="399" customFormat="1" ht="16.899999999999999" customHeight="1">
      <c r="A85" s="405">
        <v>1.3</v>
      </c>
      <c r="B85" s="486" t="s">
        <v>304</v>
      </c>
      <c r="C85" s="487"/>
      <c r="D85" s="485">
        <v>1000</v>
      </c>
      <c r="E85" s="391"/>
      <c r="F85" s="400"/>
      <c r="G85" s="398"/>
      <c r="H85" s="398"/>
      <c r="I85" s="398"/>
      <c r="J85" s="398"/>
    </row>
    <row r="86" spans="1:13" s="399" customFormat="1" ht="18" customHeight="1">
      <c r="A86" s="405">
        <v>1.4</v>
      </c>
      <c r="B86" s="557" t="s">
        <v>305</v>
      </c>
      <c r="C86" s="558"/>
      <c r="D86" s="485">
        <v>3000</v>
      </c>
      <c r="E86" s="391"/>
      <c r="F86" s="388"/>
      <c r="G86" s="398"/>
      <c r="H86" s="398"/>
      <c r="I86" s="398"/>
      <c r="J86" s="398"/>
    </row>
    <row r="87" spans="1:13" s="83" customFormat="1" ht="17.25">
      <c r="A87" s="64">
        <v>2</v>
      </c>
      <c r="B87" s="559" t="s">
        <v>81</v>
      </c>
      <c r="C87" s="560"/>
      <c r="D87" s="203">
        <f>SUM(D88:D90)</f>
        <v>300</v>
      </c>
      <c r="E87" s="265"/>
      <c r="F87" s="98"/>
      <c r="G87" s="90"/>
      <c r="H87" s="90"/>
      <c r="I87" s="90"/>
      <c r="J87" s="90"/>
      <c r="K87" s="82"/>
      <c r="L87" s="82"/>
      <c r="M87" s="82"/>
    </row>
    <row r="88" spans="1:13" s="399" customFormat="1" ht="14.25" hidden="1">
      <c r="A88" s="405">
        <f t="shared" ref="A88:A89" si="8">+A87+0.1</f>
        <v>2.1</v>
      </c>
      <c r="B88" s="551" t="s">
        <v>55</v>
      </c>
      <c r="C88" s="552"/>
      <c r="D88" s="390"/>
      <c r="E88" s="391"/>
      <c r="F88" s="400"/>
      <c r="G88" s="398"/>
      <c r="H88" s="398"/>
      <c r="I88" s="398"/>
      <c r="J88" s="398"/>
    </row>
    <row r="89" spans="1:13" s="399" customFormat="1" ht="14.25" hidden="1">
      <c r="A89" s="405">
        <f t="shared" si="8"/>
        <v>2.2000000000000002</v>
      </c>
      <c r="B89" s="551" t="s">
        <v>54</v>
      </c>
      <c r="C89" s="552"/>
      <c r="D89" s="390"/>
      <c r="E89" s="391"/>
      <c r="F89" s="400"/>
      <c r="G89" s="398"/>
      <c r="H89" s="398"/>
      <c r="I89" s="398"/>
      <c r="J89" s="398"/>
    </row>
    <row r="90" spans="1:13" s="399" customFormat="1" ht="14.25">
      <c r="A90" s="405">
        <v>2.1</v>
      </c>
      <c r="B90" s="551" t="s">
        <v>43</v>
      </c>
      <c r="C90" s="552"/>
      <c r="D90" s="390">
        <v>300</v>
      </c>
      <c r="E90" s="391"/>
      <c r="F90" s="400"/>
      <c r="G90" s="398"/>
      <c r="H90" s="398"/>
      <c r="I90" s="398"/>
      <c r="J90" s="398"/>
    </row>
    <row r="91" spans="1:13" s="73" customFormat="1" ht="17.25">
      <c r="A91" s="33" t="s">
        <v>51</v>
      </c>
      <c r="B91" s="553" t="s">
        <v>120</v>
      </c>
      <c r="C91" s="554"/>
      <c r="D91" s="211">
        <f>SUM(D92:D92)</f>
        <v>7500</v>
      </c>
      <c r="E91" s="410"/>
      <c r="F91" s="101"/>
      <c r="G91" s="91"/>
      <c r="H91" s="91"/>
      <c r="I91" s="91"/>
      <c r="J91" s="91"/>
      <c r="K91" s="72"/>
      <c r="L91" s="72"/>
      <c r="M91" s="72"/>
    </row>
    <row r="92" spans="1:13" s="82" customFormat="1" ht="17.25">
      <c r="A92" s="64">
        <v>1</v>
      </c>
      <c r="B92" s="555" t="s">
        <v>11</v>
      </c>
      <c r="C92" s="556"/>
      <c r="D92" s="202">
        <v>7500</v>
      </c>
      <c r="E92" s="265"/>
      <c r="F92" s="98"/>
      <c r="G92" s="90"/>
      <c r="H92" s="90"/>
      <c r="I92" s="90"/>
      <c r="J92" s="90"/>
    </row>
    <row r="93" spans="1:13" s="82" customFormat="1" ht="17.25" hidden="1">
      <c r="A93" s="64"/>
      <c r="B93" s="551"/>
      <c r="C93" s="552"/>
      <c r="D93" s="202"/>
      <c r="E93" s="265"/>
      <c r="F93" s="93"/>
      <c r="G93" s="90"/>
      <c r="H93" s="90"/>
      <c r="I93" s="90"/>
      <c r="J93" s="90"/>
    </row>
    <row r="94" spans="1:13" s="87" customFormat="1" ht="36.75" customHeight="1">
      <c r="A94" s="10" t="s">
        <v>31</v>
      </c>
      <c r="B94" s="553" t="s">
        <v>32</v>
      </c>
      <c r="C94" s="554"/>
      <c r="D94" s="211">
        <f>D18+D19-D34</f>
        <v>69887.099999999991</v>
      </c>
      <c r="E94" s="411" t="s">
        <v>191</v>
      </c>
      <c r="F94" s="565"/>
      <c r="G94" s="566"/>
      <c r="H94" s="220"/>
      <c r="I94" s="220"/>
      <c r="J94" s="192"/>
      <c r="K94" s="86"/>
      <c r="L94" s="86"/>
      <c r="M94" s="86"/>
    </row>
    <row r="95" spans="1:13" s="72" customFormat="1" ht="45" customHeight="1">
      <c r="A95" s="377"/>
      <c r="B95" s="378"/>
      <c r="C95" s="378"/>
      <c r="F95" s="101"/>
      <c r="G95" s="91"/>
      <c r="H95" s="91"/>
      <c r="I95" s="91"/>
      <c r="J95" s="91"/>
    </row>
    <row r="96" spans="1:13" s="5" customFormat="1" ht="21.75" hidden="1" customHeight="1">
      <c r="B96" s="379" t="s">
        <v>2</v>
      </c>
      <c r="C96" s="379"/>
      <c r="D96" s="227" t="str">
        <f>+'Ekamut-caxs'!C81</f>
        <v>Կարեն Ազատյան</v>
      </c>
      <c r="E96" s="91"/>
      <c r="F96" s="13"/>
      <c r="G96" s="37"/>
      <c r="H96" s="37"/>
      <c r="I96" s="37"/>
      <c r="J96" s="37"/>
    </row>
    <row r="97" spans="1:10" s="2" customFormat="1" ht="13.5" hidden="1" customHeight="1">
      <c r="A97" s="5"/>
      <c r="B97" s="5" t="s">
        <v>4</v>
      </c>
      <c r="C97" s="5"/>
      <c r="D97" s="380" t="s">
        <v>85</v>
      </c>
      <c r="E97" s="381"/>
      <c r="F97" s="382"/>
      <c r="G97" s="77"/>
      <c r="H97" s="77"/>
      <c r="I97" s="77"/>
      <c r="J97" s="77"/>
    </row>
    <row r="98" spans="1:10" s="2" customFormat="1" ht="22.5" hidden="1" customHeight="1">
      <c r="B98" s="13" t="s">
        <v>6</v>
      </c>
      <c r="C98" s="13"/>
      <c r="D98" s="229" t="str">
        <f>+'Ekamut-caxs'!C83</f>
        <v>Գոհար Ղևոնդյան</v>
      </c>
      <c r="E98" s="266"/>
      <c r="F98" s="72"/>
      <c r="G98" s="77"/>
      <c r="H98" s="77"/>
      <c r="I98" s="77"/>
      <c r="J98" s="77"/>
    </row>
    <row r="99" spans="1:10" s="2" customFormat="1" ht="12" hidden="1" customHeight="1">
      <c r="D99" s="380" t="s">
        <v>85</v>
      </c>
      <c r="E99" s="381"/>
      <c r="F99" s="382"/>
      <c r="G99" s="77"/>
      <c r="H99" s="77"/>
      <c r="I99" s="77"/>
      <c r="J99" s="77"/>
    </row>
    <row r="100" spans="1:10" s="2" customFormat="1" hidden="1">
      <c r="B100" s="77" t="s">
        <v>157</v>
      </c>
      <c r="C100" s="77"/>
      <c r="D100" s="74"/>
      <c r="E100" s="74"/>
      <c r="F100" s="74"/>
      <c r="G100" s="77"/>
      <c r="H100" s="77"/>
      <c r="I100" s="77"/>
      <c r="J100" s="77"/>
    </row>
    <row r="101" spans="1:10" s="37" customFormat="1" ht="100.5" customHeight="1">
      <c r="B101" s="361" t="str">
        <f>+'Ekamut-caxs'!B86</f>
        <v>ԵՐԵՎԱՆԻ ՔԱՂԱՔԱՊԵՏ՝</v>
      </c>
      <c r="C101" s="39"/>
      <c r="D101" s="539" t="str">
        <f>+'Ekamut-caxs'!D86</f>
        <v>ՏԻԳՐԱՆ ԱՎԻՆՅԱՆ</v>
      </c>
      <c r="E101" s="91"/>
    </row>
    <row r="102" spans="1:10" s="74" customFormat="1">
      <c r="F102" s="96"/>
      <c r="G102" s="77"/>
      <c r="H102" s="77"/>
      <c r="I102" s="77"/>
      <c r="J102" s="77"/>
    </row>
    <row r="103" spans="1:10" s="74" customFormat="1">
      <c r="F103" s="96"/>
      <c r="G103" s="77"/>
      <c r="H103" s="77"/>
      <c r="I103" s="77"/>
      <c r="J103" s="77"/>
    </row>
    <row r="104" spans="1:10" s="74" customFormat="1">
      <c r="F104" s="96"/>
      <c r="G104" s="77"/>
      <c r="H104" s="77"/>
      <c r="I104" s="77"/>
      <c r="J104" s="77"/>
    </row>
    <row r="105" spans="1:10" s="74" customFormat="1">
      <c r="F105" s="96"/>
      <c r="G105" s="77"/>
      <c r="H105" s="77"/>
      <c r="I105" s="77"/>
      <c r="J105" s="77"/>
    </row>
    <row r="106" spans="1:10" s="74" customFormat="1">
      <c r="F106" s="96"/>
      <c r="G106" s="77"/>
      <c r="H106" s="77"/>
      <c r="I106" s="77"/>
      <c r="J106" s="77"/>
    </row>
    <row r="107" spans="1:10" s="74" customFormat="1">
      <c r="F107" s="96"/>
      <c r="G107" s="77"/>
      <c r="H107" s="77"/>
      <c r="I107" s="77"/>
      <c r="J107" s="77"/>
    </row>
    <row r="108" spans="1:10" s="74" customFormat="1">
      <c r="F108" s="96"/>
      <c r="G108" s="77"/>
      <c r="H108" s="77"/>
      <c r="I108" s="77"/>
      <c r="J108" s="77"/>
    </row>
    <row r="109" spans="1:10" s="74" customFormat="1">
      <c r="F109" s="96"/>
      <c r="G109" s="77"/>
      <c r="H109" s="77"/>
      <c r="I109" s="77"/>
      <c r="J109" s="77"/>
    </row>
    <row r="110" spans="1:10" s="74" customFormat="1">
      <c r="F110" s="96"/>
      <c r="G110" s="77"/>
      <c r="H110" s="77"/>
      <c r="I110" s="77"/>
      <c r="J110" s="77"/>
    </row>
    <row r="111" spans="1:10" s="74" customFormat="1">
      <c r="F111" s="96"/>
      <c r="G111" s="77"/>
      <c r="H111" s="77"/>
      <c r="I111" s="77"/>
      <c r="J111" s="77"/>
    </row>
    <row r="112" spans="1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  <row r="120" spans="6:10" s="74" customFormat="1">
      <c r="F120" s="96"/>
      <c r="G120" s="77"/>
      <c r="H120" s="77"/>
      <c r="I120" s="77"/>
      <c r="J120" s="77"/>
    </row>
    <row r="121" spans="6:10" s="74" customFormat="1">
      <c r="F121" s="96"/>
      <c r="G121" s="77"/>
      <c r="H121" s="77"/>
      <c r="I121" s="77"/>
      <c r="J121" s="77"/>
    </row>
    <row r="122" spans="6:10" s="74" customFormat="1">
      <c r="F122" s="96"/>
      <c r="G122" s="77"/>
      <c r="H122" s="77"/>
      <c r="I122" s="77"/>
      <c r="J122" s="77"/>
    </row>
    <row r="123" spans="6:10" s="74" customFormat="1">
      <c r="F123" s="96"/>
      <c r="G123" s="77"/>
      <c r="H123" s="77"/>
      <c r="I123" s="77"/>
      <c r="J123" s="77"/>
    </row>
  </sheetData>
  <sheetProtection formatCells="0" formatColumns="0" formatRows="0" insertColumns="0" insertRows="0" insertHyperlinks="0" deleteColumns="0" deleteRows="0" sort="0" autoFilter="0" pivotTables="0"/>
  <mergeCells count="76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71:C71"/>
    <mergeCell ref="B72:C72"/>
    <mergeCell ref="B76:C76"/>
    <mergeCell ref="B61:C61"/>
    <mergeCell ref="B62:C62"/>
    <mergeCell ref="B63:C63"/>
    <mergeCell ref="B64:C64"/>
    <mergeCell ref="B78:C78"/>
    <mergeCell ref="B79:C79"/>
    <mergeCell ref="B73:C73"/>
    <mergeCell ref="B74:C74"/>
    <mergeCell ref="B75:C75"/>
    <mergeCell ref="B92:C92"/>
    <mergeCell ref="B86:C86"/>
    <mergeCell ref="B94:C94"/>
    <mergeCell ref="B93:C93"/>
    <mergeCell ref="B44:C44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77:C77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85" fitToHeight="0" orientation="portrait" r:id="rId1"/>
  <headerFooter alignWithMargins="0"/>
  <ignoredErrors>
    <ignoredError sqref="D94 D57:D58 D37 D87 D78 D49:D55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59" zoomScaleSheetLayoutView="100" workbookViewId="0">
      <selection activeCell="F55" sqref="F55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76" t="s">
        <v>48</v>
      </c>
      <c r="B1" s="576"/>
      <c r="C1" s="576"/>
      <c r="D1" s="576"/>
      <c r="E1" s="576"/>
      <c r="F1" s="576"/>
    </row>
    <row r="2" spans="1:18" s="18" customFormat="1" ht="25.5" customHeight="1">
      <c r="A2" s="568" t="str">
        <f>+'Ekamut-caxs'!A14</f>
        <v xml:space="preserve">«Էրեբունի» պատմահնագիտական արգելոց - թանգարան ՀՈԱԿ-ի  </v>
      </c>
      <c r="B2" s="568"/>
      <c r="C2" s="568"/>
      <c r="D2" s="568"/>
      <c r="E2" s="568"/>
      <c r="F2" s="568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79" t="s">
        <v>250</v>
      </c>
      <c r="B3" s="579"/>
      <c r="C3" s="579"/>
      <c r="D3" s="579"/>
      <c r="E3" s="579"/>
      <c r="F3" s="579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0" t="s">
        <v>165</v>
      </c>
      <c r="D5" s="190" t="s">
        <v>166</v>
      </c>
      <c r="E5" s="59" t="s">
        <v>44</v>
      </c>
      <c r="F5" s="257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114</v>
      </c>
      <c r="C6" s="223">
        <f>SUM(C7:C18,C21:C23)</f>
        <v>110385.7</v>
      </c>
      <c r="D6" s="223">
        <f>SUM(D7:D18,D21:D23)</f>
        <v>108841.4</v>
      </c>
      <c r="E6" s="362">
        <f t="shared" ref="E6:E67" si="0">D6-C6</f>
        <v>-1544.3000000000029</v>
      </c>
      <c r="F6" s="260"/>
      <c r="G6" s="543"/>
      <c r="H6" s="543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4" t="s">
        <v>107</v>
      </c>
      <c r="C7" s="214">
        <v>87979.4</v>
      </c>
      <c r="D7" s="215">
        <f>+'Ekamut-caxs'!D18</f>
        <v>87979.4</v>
      </c>
      <c r="E7" s="363">
        <f t="shared" si="0"/>
        <v>0</v>
      </c>
      <c r="F7" s="214"/>
      <c r="G7" s="543"/>
      <c r="H7" s="543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29" t="s">
        <v>178</v>
      </c>
      <c r="C8" s="214"/>
      <c r="D8" s="215">
        <f>+'Ekamut-caxs'!D19</f>
        <v>0</v>
      </c>
      <c r="E8" s="363">
        <f t="shared" si="0"/>
        <v>0</v>
      </c>
      <c r="F8" s="214"/>
      <c r="G8" s="549"/>
      <c r="H8" s="549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29" t="s">
        <v>227</v>
      </c>
      <c r="C9" s="214"/>
      <c r="D9" s="215">
        <f>+'Ekamut-caxs'!D20</f>
        <v>0</v>
      </c>
      <c r="E9" s="363">
        <f t="shared" si="0"/>
        <v>0</v>
      </c>
      <c r="F9" s="214"/>
      <c r="G9" s="543"/>
      <c r="H9" s="543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21.75" customHeight="1">
      <c r="A10" s="54">
        <v>2</v>
      </c>
      <c r="B10" s="329" t="s">
        <v>277</v>
      </c>
      <c r="C10" s="214">
        <v>6.3</v>
      </c>
      <c r="D10" s="215">
        <v>0</v>
      </c>
      <c r="E10" s="363">
        <f t="shared" si="0"/>
        <v>-6.3</v>
      </c>
      <c r="F10" s="214"/>
      <c r="G10" s="464"/>
      <c r="H10" s="464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24.75" customHeight="1">
      <c r="A11" s="54">
        <v>3</v>
      </c>
      <c r="B11" s="217" t="str">
        <f>+'Ekamut-caxs'!B21</f>
        <v xml:space="preserve">Վճարովի ծառայություններից  </v>
      </c>
      <c r="C11" s="214">
        <v>9850</v>
      </c>
      <c r="D11" s="491">
        <f>+'Ekamut-caxs'!D21</f>
        <v>9850</v>
      </c>
      <c r="E11" s="215">
        <f t="shared" ref="E11:E17" si="1">D11-C11</f>
        <v>0</v>
      </c>
      <c r="F11" s="214"/>
      <c r="G11" s="573"/>
      <c r="H11" s="543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5</v>
      </c>
      <c r="B12" s="204" t="s">
        <v>46</v>
      </c>
      <c r="C12" s="216"/>
      <c r="D12" s="215">
        <f>+'Ekamut-caxs'!D22</f>
        <v>0</v>
      </c>
      <c r="E12" s="215">
        <f t="shared" si="1"/>
        <v>0</v>
      </c>
      <c r="F12" s="214"/>
      <c r="G12" s="543"/>
      <c r="H12" s="543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6</v>
      </c>
      <c r="B13" s="204" t="s">
        <v>56</v>
      </c>
      <c r="C13" s="216"/>
      <c r="D13" s="215">
        <f>+'Ekamut-caxs'!D23</f>
        <v>0</v>
      </c>
      <c r="E13" s="215">
        <f t="shared" si="1"/>
        <v>0</v>
      </c>
      <c r="F13" s="214"/>
      <c r="G13" s="543"/>
      <c r="H13" s="543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18.75" hidden="1" customHeight="1">
      <c r="A14" s="54">
        <v>7</v>
      </c>
      <c r="B14" s="18" t="s">
        <v>177</v>
      </c>
      <c r="C14" s="216"/>
      <c r="D14" s="215">
        <f>+'Ekamut-caxs'!D24</f>
        <v>0</v>
      </c>
      <c r="E14" s="215">
        <f t="shared" si="1"/>
        <v>0</v>
      </c>
      <c r="F14" s="214"/>
      <c r="G14" s="543"/>
      <c r="H14" s="543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51" customFormat="1" ht="39" hidden="1" customHeight="1">
      <c r="A15" s="54">
        <v>8</v>
      </c>
      <c r="B15" s="375" t="s">
        <v>233</v>
      </c>
      <c r="C15" s="216"/>
      <c r="D15" s="215">
        <f>+'Ekamut-caxs'!D25</f>
        <v>0</v>
      </c>
      <c r="E15" s="215">
        <f t="shared" si="1"/>
        <v>0</v>
      </c>
      <c r="F15" s="214"/>
      <c r="G15" s="574"/>
      <c r="H15" s="574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spans="1:18" s="441" customFormat="1" ht="18.75" hidden="1" customHeight="1">
      <c r="A16" s="436">
        <v>8.1</v>
      </c>
      <c r="B16" s="437"/>
      <c r="C16" s="438"/>
      <c r="D16" s="439">
        <f>+'Ekamut-caxs'!D26</f>
        <v>0</v>
      </c>
      <c r="E16" s="439">
        <f t="shared" si="1"/>
        <v>0</v>
      </c>
      <c r="F16" s="440"/>
      <c r="G16" s="433"/>
      <c r="H16" s="433"/>
      <c r="I16" s="389"/>
      <c r="J16" s="389"/>
      <c r="K16" s="389"/>
      <c r="L16" s="389"/>
      <c r="M16" s="389"/>
      <c r="N16" s="389"/>
      <c r="O16" s="389"/>
      <c r="P16" s="389"/>
      <c r="Q16" s="389"/>
      <c r="R16" s="389"/>
    </row>
    <row r="17" spans="1:18" s="441" customFormat="1" ht="19.5" hidden="1" customHeight="1">
      <c r="A17" s="436">
        <v>8.1999999999999993</v>
      </c>
      <c r="B17" s="437"/>
      <c r="C17" s="438"/>
      <c r="D17" s="439">
        <f>+'Ekamut-caxs'!D27</f>
        <v>0</v>
      </c>
      <c r="E17" s="439">
        <f t="shared" si="1"/>
        <v>0</v>
      </c>
      <c r="F17" s="440"/>
      <c r="G17" s="433"/>
      <c r="H17" s="433"/>
      <c r="I17" s="389"/>
      <c r="J17" s="389"/>
      <c r="K17" s="389"/>
      <c r="L17" s="389"/>
      <c r="M17" s="389"/>
      <c r="N17" s="389"/>
      <c r="O17" s="389"/>
      <c r="P17" s="389"/>
      <c r="Q17" s="389"/>
      <c r="R17" s="389"/>
    </row>
    <row r="18" spans="1:18" s="51" customFormat="1" ht="18.75" customHeight="1">
      <c r="A18" s="54">
        <v>4</v>
      </c>
      <c r="B18" s="217" t="s">
        <v>112</v>
      </c>
      <c r="C18" s="218">
        <f>SUM(C19:C20)</f>
        <v>0</v>
      </c>
      <c r="D18" s="215">
        <f>+'Ekamut-caxs'!D28</f>
        <v>3642</v>
      </c>
      <c r="E18" s="215">
        <f t="shared" si="0"/>
        <v>3642</v>
      </c>
      <c r="F18" s="214"/>
      <c r="G18" s="574"/>
      <c r="H18" s="574"/>
      <c r="I18" s="50"/>
      <c r="J18" s="50"/>
      <c r="K18" s="50"/>
      <c r="L18" s="50"/>
      <c r="M18" s="50"/>
      <c r="N18" s="50"/>
      <c r="O18" s="50"/>
      <c r="P18" s="50"/>
      <c r="Q18" s="50"/>
      <c r="R18" s="50"/>
    </row>
    <row r="19" spans="1:18" s="441" customFormat="1" ht="18.75" customHeight="1">
      <c r="A19" s="442">
        <v>4.0999999999999996</v>
      </c>
      <c r="B19" s="443" t="s">
        <v>64</v>
      </c>
      <c r="C19" s="438">
        <v>0</v>
      </c>
      <c r="D19" s="439">
        <f>+'Ekamut-caxs'!D29</f>
        <v>3642</v>
      </c>
      <c r="E19" s="439">
        <f t="shared" si="0"/>
        <v>3642</v>
      </c>
      <c r="F19" s="440"/>
      <c r="G19" s="575"/>
      <c r="H19" s="575"/>
      <c r="I19" s="389"/>
      <c r="J19" s="389"/>
      <c r="K19" s="389"/>
      <c r="L19" s="389"/>
      <c r="M19" s="389"/>
      <c r="N19" s="389"/>
      <c r="O19" s="389"/>
      <c r="P19" s="389"/>
      <c r="Q19" s="389"/>
      <c r="R19" s="389"/>
    </row>
    <row r="20" spans="1:18" s="441" customFormat="1" ht="18.75" hidden="1" customHeight="1">
      <c r="A20" s="436">
        <v>4.2</v>
      </c>
      <c r="B20" s="443" t="s">
        <v>65</v>
      </c>
      <c r="C20" s="438"/>
      <c r="D20" s="439">
        <f>+'Ekamut-caxs'!D30</f>
        <v>0</v>
      </c>
      <c r="E20" s="439">
        <f t="shared" si="0"/>
        <v>0</v>
      </c>
      <c r="F20" s="440"/>
      <c r="G20" s="542"/>
      <c r="H20" s="542"/>
      <c r="I20" s="389"/>
      <c r="J20" s="389"/>
      <c r="K20" s="389"/>
      <c r="L20" s="389"/>
      <c r="M20" s="389"/>
      <c r="N20" s="389"/>
      <c r="O20" s="389"/>
      <c r="P20" s="389"/>
      <c r="Q20" s="389"/>
      <c r="R20" s="389"/>
    </row>
    <row r="21" spans="1:18" s="51" customFormat="1" ht="18.75" customHeight="1">
      <c r="A21" s="54">
        <v>5</v>
      </c>
      <c r="B21" s="206" t="s">
        <v>8</v>
      </c>
      <c r="C21" s="216">
        <v>550</v>
      </c>
      <c r="D21" s="215">
        <f>+'Ekamut-caxs'!D31</f>
        <v>720</v>
      </c>
      <c r="E21" s="215">
        <f t="shared" si="0"/>
        <v>170</v>
      </c>
      <c r="F21" s="214"/>
      <c r="G21" s="541"/>
      <c r="H21" s="541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customHeight="1">
      <c r="A22" s="55">
        <v>6</v>
      </c>
      <c r="B22" s="207" t="s">
        <v>265</v>
      </c>
      <c r="C22" s="216">
        <v>8500</v>
      </c>
      <c r="D22" s="490">
        <f>+'Ekamut-caxs'!D32</f>
        <v>5500</v>
      </c>
      <c r="E22" s="214">
        <f>D22-C22</f>
        <v>-3000</v>
      </c>
      <c r="F22" s="214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51" customFormat="1" ht="18.75" customHeight="1">
      <c r="A23" s="54">
        <v>7</v>
      </c>
      <c r="B23" s="207" t="s">
        <v>266</v>
      </c>
      <c r="C23" s="216">
        <v>3500</v>
      </c>
      <c r="D23" s="490">
        <f>+'Ekamut-caxs'!D33</f>
        <v>1150</v>
      </c>
      <c r="E23" s="214">
        <f>D23-C23</f>
        <v>-2350</v>
      </c>
      <c r="F23" s="214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 s="18" customFormat="1" ht="29.25" customHeight="1">
      <c r="A24" s="56" t="s">
        <v>9</v>
      </c>
      <c r="B24" s="53" t="s">
        <v>115</v>
      </c>
      <c r="C24" s="224">
        <f>SUM(C25,C29:C34,C35:C63,C65:C66)</f>
        <v>110385.7</v>
      </c>
      <c r="D24" s="224">
        <f>D25+D29+D30+D31+D32+D33+D34+D36+D41+D42+D45+D46+D47+D48+D52+D54+D55+D56+D57+D59+D61+D63+D65+D66+D62</f>
        <v>108841.40000000001</v>
      </c>
      <c r="E24" s="362">
        <f t="shared" si="0"/>
        <v>-1544.2999999999884</v>
      </c>
      <c r="F24" s="260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1" customFormat="1" ht="21" customHeight="1">
      <c r="A25" s="54">
        <v>1</v>
      </c>
      <c r="B25" s="208" t="s">
        <v>10</v>
      </c>
      <c r="C25" s="216">
        <v>76490</v>
      </c>
      <c r="D25" s="218">
        <f>+'Ekamut-caxs'!D37</f>
        <v>73918.600000000006</v>
      </c>
      <c r="E25" s="215">
        <f t="shared" si="0"/>
        <v>-2571.3999999999942</v>
      </c>
      <c r="F25" s="214"/>
      <c r="G25" s="543"/>
      <c r="H25" s="543"/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1:18" s="447" customFormat="1" ht="21" hidden="1" customHeight="1">
      <c r="A26" s="442">
        <v>1.1000000000000001</v>
      </c>
      <c r="B26" s="444" t="s">
        <v>108</v>
      </c>
      <c r="C26" s="438"/>
      <c r="D26" s="445">
        <f>+'Ekamut-caxs'!D38</f>
        <v>0</v>
      </c>
      <c r="E26" s="439">
        <f>D26-C26</f>
        <v>0</v>
      </c>
      <c r="F26" s="440"/>
      <c r="G26" s="544"/>
      <c r="H26" s="544"/>
      <c r="I26" s="446"/>
      <c r="J26" s="446"/>
      <c r="K26" s="446"/>
      <c r="L26" s="446"/>
      <c r="M26" s="446"/>
      <c r="N26" s="446"/>
      <c r="O26" s="446"/>
      <c r="P26" s="446"/>
      <c r="Q26" s="446"/>
      <c r="R26" s="446"/>
    </row>
    <row r="27" spans="1:18" s="447" customFormat="1" hidden="1">
      <c r="A27" s="442">
        <v>1.2</v>
      </c>
      <c r="B27" s="444" t="s">
        <v>11</v>
      </c>
      <c r="C27" s="438"/>
      <c r="D27" s="445"/>
      <c r="E27" s="439">
        <f>D27-C27</f>
        <v>0</v>
      </c>
      <c r="F27" s="440"/>
      <c r="G27" s="544"/>
      <c r="H27" s="544"/>
      <c r="I27" s="446"/>
      <c r="J27" s="446"/>
      <c r="K27" s="446"/>
      <c r="L27" s="446"/>
      <c r="M27" s="446"/>
      <c r="N27" s="446"/>
      <c r="O27" s="446"/>
      <c r="P27" s="446"/>
      <c r="Q27" s="446"/>
      <c r="R27" s="446"/>
    </row>
    <row r="28" spans="1:18" s="447" customFormat="1" hidden="1">
      <c r="A28" s="442">
        <v>1.3</v>
      </c>
      <c r="B28" s="444" t="str">
        <f>+'Ekamut-caxs'!B40</f>
        <v>կամավոր ատեստավորման գծով լրավճար</v>
      </c>
      <c r="C28" s="438"/>
      <c r="D28" s="445">
        <f>+'Ekamut-caxs'!D40</f>
        <v>0</v>
      </c>
      <c r="E28" s="439">
        <f>D28-C28</f>
        <v>0</v>
      </c>
      <c r="F28" s="440"/>
      <c r="G28" s="544"/>
      <c r="H28" s="544"/>
      <c r="I28" s="446"/>
      <c r="J28" s="446"/>
      <c r="K28" s="446"/>
      <c r="L28" s="446"/>
      <c r="M28" s="446"/>
      <c r="N28" s="446"/>
      <c r="O28" s="446"/>
      <c r="P28" s="446"/>
      <c r="Q28" s="446"/>
      <c r="R28" s="446"/>
    </row>
    <row r="29" spans="1:18" s="51" customFormat="1" ht="21" customHeight="1">
      <c r="A29" s="54">
        <v>2</v>
      </c>
      <c r="B29" s="204" t="s">
        <v>13</v>
      </c>
      <c r="C29" s="216">
        <v>1580.7</v>
      </c>
      <c r="D29" s="218">
        <f>+'Ekamut-caxs'!D41</f>
        <v>2160.8000000000002</v>
      </c>
      <c r="E29" s="215">
        <f t="shared" si="0"/>
        <v>580.10000000000014</v>
      </c>
      <c r="F29" s="214"/>
      <c r="G29" s="543"/>
      <c r="H29" s="543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3</v>
      </c>
      <c r="B30" s="204" t="s">
        <v>12</v>
      </c>
      <c r="C30" s="216">
        <v>3494.4</v>
      </c>
      <c r="D30" s="218">
        <f>+'Ekamut-caxs'!D42</f>
        <v>3836.9</v>
      </c>
      <c r="E30" s="215">
        <f t="shared" si="0"/>
        <v>342.5</v>
      </c>
      <c r="F30" s="214"/>
      <c r="G30" s="543"/>
      <c r="H30" s="543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4</v>
      </c>
      <c r="B31" s="204" t="s">
        <v>14</v>
      </c>
      <c r="C31" s="216">
        <v>231.1</v>
      </c>
      <c r="D31" s="218">
        <f>+'Ekamut-caxs'!D43</f>
        <v>329.8</v>
      </c>
      <c r="E31" s="215">
        <f t="shared" si="0"/>
        <v>98.700000000000017</v>
      </c>
      <c r="F31" s="214"/>
      <c r="G31" s="543"/>
      <c r="H31" s="543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5</v>
      </c>
      <c r="B32" s="204" t="s">
        <v>15</v>
      </c>
      <c r="C32" s="216">
        <v>68.400000000000006</v>
      </c>
      <c r="D32" s="218">
        <f>+'Ekamut-caxs'!D44</f>
        <v>68.400000000000006</v>
      </c>
      <c r="E32" s="215">
        <f t="shared" si="0"/>
        <v>0</v>
      </c>
      <c r="F32" s="214"/>
      <c r="G32" s="543"/>
      <c r="H32" s="543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4" t="s">
        <v>16</v>
      </c>
      <c r="C33" s="216">
        <v>396</v>
      </c>
      <c r="D33" s="218">
        <f>+'Ekamut-caxs'!D45</f>
        <v>396</v>
      </c>
      <c r="E33" s="215">
        <f t="shared" si="0"/>
        <v>0</v>
      </c>
      <c r="F33" s="214"/>
      <c r="G33" s="543"/>
      <c r="H33" s="543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7</v>
      </c>
      <c r="B34" s="204" t="s">
        <v>259</v>
      </c>
      <c r="C34" s="218">
        <v>800</v>
      </c>
      <c r="D34" s="218">
        <f>+'Ekamut-caxs'!D46</f>
        <v>800</v>
      </c>
      <c r="E34" s="215">
        <f t="shared" si="0"/>
        <v>0</v>
      </c>
      <c r="F34" s="214"/>
      <c r="G34" s="543"/>
      <c r="H34" s="543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hidden="1" customHeight="1">
      <c r="A35" s="54">
        <v>8</v>
      </c>
      <c r="B35" s="204" t="s">
        <v>18</v>
      </c>
      <c r="C35" s="216"/>
      <c r="D35" s="218">
        <f>+'Ekamut-caxs'!D47</f>
        <v>0</v>
      </c>
      <c r="E35" s="215">
        <f t="shared" si="0"/>
        <v>0</v>
      </c>
      <c r="F35" s="214"/>
      <c r="G35" s="543"/>
      <c r="H35" s="543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" customHeight="1">
      <c r="A36" s="54">
        <v>8</v>
      </c>
      <c r="B36" s="204" t="s">
        <v>257</v>
      </c>
      <c r="C36" s="216">
        <v>1500</v>
      </c>
      <c r="D36" s="218">
        <f>+'Ekamut-caxs'!D50</f>
        <v>900</v>
      </c>
      <c r="E36" s="215">
        <f t="shared" si="0"/>
        <v>-600</v>
      </c>
      <c r="F36" s="214"/>
      <c r="G36" s="543"/>
      <c r="H36" s="543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.75" hidden="1" customHeight="1">
      <c r="A37" s="54">
        <v>11</v>
      </c>
      <c r="B37" s="209" t="s">
        <v>66</v>
      </c>
      <c r="C37" s="216"/>
      <c r="D37" s="218">
        <f>+'Ekamut-caxs'!D51</f>
        <v>0</v>
      </c>
      <c r="E37" s="215">
        <f t="shared" si="0"/>
        <v>0</v>
      </c>
      <c r="F37" s="214"/>
      <c r="G37" s="543"/>
      <c r="H37" s="543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12</v>
      </c>
      <c r="B38" s="204" t="s">
        <v>41</v>
      </c>
      <c r="C38" s="216"/>
      <c r="D38" s="218">
        <f>+'Ekamut-caxs'!D52</f>
        <v>0</v>
      </c>
      <c r="E38" s="215">
        <f t="shared" si="0"/>
        <v>0</v>
      </c>
      <c r="F38" s="214"/>
      <c r="G38" s="543"/>
      <c r="H38" s="543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1" hidden="1" customHeight="1">
      <c r="A39" s="54">
        <v>13</v>
      </c>
      <c r="B39" s="204" t="s">
        <v>109</v>
      </c>
      <c r="C39" s="216"/>
      <c r="D39" s="218">
        <f>+'Ekamut-caxs'!D53</f>
        <v>0</v>
      </c>
      <c r="E39" s="215">
        <f>D39-C39</f>
        <v>0</v>
      </c>
      <c r="F39" s="214"/>
      <c r="G39" s="543"/>
      <c r="H39" s="543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0.25" hidden="1" customHeight="1">
      <c r="A40" s="54">
        <v>14</v>
      </c>
      <c r="B40" s="204" t="s">
        <v>110</v>
      </c>
      <c r="C40" s="216"/>
      <c r="D40" s="218">
        <f>+'Ekamut-caxs'!D54</f>
        <v>0</v>
      </c>
      <c r="E40" s="215">
        <f t="shared" si="0"/>
        <v>0</v>
      </c>
      <c r="F40" s="214"/>
      <c r="G40" s="543"/>
      <c r="H40" s="543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9</v>
      </c>
      <c r="B41" s="204" t="s">
        <v>19</v>
      </c>
      <c r="C41" s="214">
        <v>1500</v>
      </c>
      <c r="D41" s="489">
        <f>+'Ekamut-caxs'!D55</f>
        <v>1121</v>
      </c>
      <c r="E41" s="215">
        <f t="shared" si="0"/>
        <v>-379</v>
      </c>
      <c r="F41" s="214"/>
      <c r="G41" s="543"/>
      <c r="H41" s="543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customHeight="1">
      <c r="A42" s="54">
        <v>10</v>
      </c>
      <c r="B42" s="204" t="s">
        <v>20</v>
      </c>
      <c r="C42" s="214">
        <v>98.7</v>
      </c>
      <c r="D42" s="218">
        <f>+'Ekamut-caxs'!D56</f>
        <v>98.7</v>
      </c>
      <c r="E42" s="215">
        <f>D42-C42</f>
        <v>0</v>
      </c>
      <c r="F42" s="214"/>
      <c r="G42" s="543"/>
      <c r="H42" s="543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17</v>
      </c>
      <c r="B43" s="204" t="s">
        <v>59</v>
      </c>
      <c r="C43" s="214"/>
      <c r="D43" s="218">
        <f>+'Ekamut-caxs'!D57</f>
        <v>0</v>
      </c>
      <c r="E43" s="215">
        <f>D43-C43</f>
        <v>0</v>
      </c>
      <c r="F43" s="214"/>
      <c r="G43" s="543"/>
      <c r="H43" s="543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18</v>
      </c>
      <c r="B44" s="204" t="s">
        <v>47</v>
      </c>
      <c r="C44" s="214"/>
      <c r="D44" s="218">
        <f>+'Ekamut-caxs'!D58</f>
        <v>0</v>
      </c>
      <c r="E44" s="215">
        <f>D44-C44</f>
        <v>0</v>
      </c>
      <c r="F44" s="214"/>
      <c r="G44" s="543"/>
      <c r="H44" s="543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21" customHeight="1">
      <c r="A45" s="54">
        <v>11</v>
      </c>
      <c r="B45" s="204" t="s">
        <v>38</v>
      </c>
      <c r="C45" s="216">
        <v>200</v>
      </c>
      <c r="D45" s="218">
        <f>+'Ekamut-caxs'!D59</f>
        <v>350</v>
      </c>
      <c r="E45" s="215">
        <f t="shared" si="0"/>
        <v>150</v>
      </c>
      <c r="F45" s="214"/>
      <c r="G45" s="543"/>
      <c r="H45" s="543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5.25" customHeight="1">
      <c r="A46" s="54">
        <v>12</v>
      </c>
      <c r="B46" s="217" t="s">
        <v>67</v>
      </c>
      <c r="C46" s="216">
        <v>650</v>
      </c>
      <c r="D46" s="218">
        <f>+'Ekamut-caxs'!D60</f>
        <v>650</v>
      </c>
      <c r="E46" s="215">
        <f t="shared" si="0"/>
        <v>0</v>
      </c>
      <c r="F46" s="214"/>
      <c r="G46" s="543"/>
      <c r="H46" s="543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39" customHeight="1">
      <c r="A47" s="54">
        <v>13</v>
      </c>
      <c r="B47" s="217" t="s">
        <v>68</v>
      </c>
      <c r="C47" s="214">
        <v>107</v>
      </c>
      <c r="D47" s="218">
        <f>+'Ekamut-caxs'!D61</f>
        <v>112</v>
      </c>
      <c r="E47" s="215">
        <f t="shared" si="0"/>
        <v>5</v>
      </c>
      <c r="F47" s="214"/>
      <c r="G47" s="543"/>
      <c r="H47" s="543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3.25" customHeight="1">
      <c r="A48" s="54">
        <v>14</v>
      </c>
      <c r="B48" s="204" t="s">
        <v>39</v>
      </c>
      <c r="C48" s="214">
        <v>3</v>
      </c>
      <c r="D48" s="218">
        <f>+'Ekamut-caxs'!D62</f>
        <v>3</v>
      </c>
      <c r="E48" s="215">
        <f t="shared" ref="E48:E66" si="2">D48-C48</f>
        <v>0</v>
      </c>
      <c r="F48" s="214"/>
      <c r="G48" s="543"/>
      <c r="H48" s="543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23</v>
      </c>
      <c r="B49" s="204" t="s">
        <v>111</v>
      </c>
      <c r="C49" s="214"/>
      <c r="D49" s="218">
        <f>+'Ekamut-caxs'!D63</f>
        <v>0</v>
      </c>
      <c r="E49" s="215">
        <f t="shared" si="2"/>
        <v>0</v>
      </c>
      <c r="F49" s="214"/>
      <c r="G49" s="543"/>
      <c r="H49" s="543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1" hidden="1" customHeight="1">
      <c r="A50" s="54">
        <v>24</v>
      </c>
      <c r="B50" s="204" t="s">
        <v>40</v>
      </c>
      <c r="C50" s="214"/>
      <c r="D50" s="218">
        <f>+'Ekamut-caxs'!D64</f>
        <v>0</v>
      </c>
      <c r="E50" s="215">
        <f t="shared" si="2"/>
        <v>0</v>
      </c>
      <c r="F50" s="214"/>
      <c r="G50" s="543"/>
      <c r="H50" s="543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20.25" hidden="1" customHeight="1">
      <c r="A51" s="54">
        <v>25</v>
      </c>
      <c r="B51" s="204" t="s">
        <v>57</v>
      </c>
      <c r="C51" s="214"/>
      <c r="D51" s="218">
        <f>+'Ekamut-caxs'!D65</f>
        <v>0</v>
      </c>
      <c r="E51" s="215">
        <f t="shared" si="2"/>
        <v>0</v>
      </c>
      <c r="F51" s="214"/>
      <c r="G51" s="543"/>
      <c r="H51" s="543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30.75" customHeight="1">
      <c r="A52" s="54">
        <v>15</v>
      </c>
      <c r="B52" s="329" t="s">
        <v>258</v>
      </c>
      <c r="C52" s="214">
        <v>450</v>
      </c>
      <c r="D52" s="218">
        <f>+'Ekamut-caxs'!D66</f>
        <v>550</v>
      </c>
      <c r="E52" s="215">
        <f>D52-C52</f>
        <v>100</v>
      </c>
      <c r="F52" s="214"/>
      <c r="G52" s="543"/>
      <c r="H52" s="543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16</v>
      </c>
      <c r="B53" s="204" t="s">
        <v>221</v>
      </c>
      <c r="C53" s="214">
        <v>85</v>
      </c>
      <c r="D53" s="218">
        <f>+'Ekamut-caxs'!D67</f>
        <v>0</v>
      </c>
      <c r="E53" s="215">
        <f t="shared" si="2"/>
        <v>-85</v>
      </c>
      <c r="F53" s="214"/>
      <c r="G53" s="541"/>
      <c r="H53" s="541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17</v>
      </c>
      <c r="B54" s="207" t="s">
        <v>312</v>
      </c>
      <c r="C54" s="214">
        <v>0</v>
      </c>
      <c r="D54" s="489">
        <f>+'Ekamut-caxs'!D68</f>
        <v>2479</v>
      </c>
      <c r="E54" s="490">
        <f>D54-C54</f>
        <v>2479</v>
      </c>
      <c r="F54" s="490"/>
      <c r="G54" s="541"/>
      <c r="H54" s="541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" customHeight="1">
      <c r="A55" s="54">
        <v>18</v>
      </c>
      <c r="B55" s="207" t="s">
        <v>267</v>
      </c>
      <c r="C55" s="214">
        <v>450</v>
      </c>
      <c r="D55" s="218">
        <f>+'Ekamut-caxs'!D69</f>
        <v>500</v>
      </c>
      <c r="E55" s="214">
        <f>D55-C55</f>
        <v>50</v>
      </c>
      <c r="F55" s="214"/>
      <c r="G55" s="115"/>
      <c r="H55" s="115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21" customHeight="1">
      <c r="A56" s="54">
        <v>19</v>
      </c>
      <c r="B56" s="207" t="s">
        <v>268</v>
      </c>
      <c r="C56" s="214">
        <v>64.8</v>
      </c>
      <c r="D56" s="218">
        <f>+'Ekamut-caxs'!D70</f>
        <v>82</v>
      </c>
      <c r="E56" s="214">
        <f>D56-C56</f>
        <v>17.200000000000003</v>
      </c>
      <c r="F56" s="214"/>
      <c r="G56" s="115"/>
      <c r="H56" s="115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21" customHeight="1">
      <c r="A57" s="54">
        <v>20</v>
      </c>
      <c r="B57" s="207" t="s">
        <v>269</v>
      </c>
      <c r="C57" s="214">
        <v>2800</v>
      </c>
      <c r="D57" s="218">
        <f>+'Ekamut-caxs'!D71</f>
        <v>2800</v>
      </c>
      <c r="E57" s="214">
        <f>D57-C57</f>
        <v>0</v>
      </c>
      <c r="F57" s="214"/>
      <c r="G57" s="115"/>
      <c r="H57" s="115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/>
      <c r="B58" s="207"/>
      <c r="C58" s="214"/>
      <c r="D58" s="218"/>
      <c r="E58" s="214">
        <f t="shared" ref="E58:E61" si="3">D58-C58</f>
        <v>0</v>
      </c>
      <c r="F58" s="214"/>
      <c r="G58" s="115"/>
      <c r="H58" s="115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21" customHeight="1">
      <c r="A59" s="54">
        <v>21</v>
      </c>
      <c r="B59" s="207" t="s">
        <v>270</v>
      </c>
      <c r="C59" s="214">
        <v>850</v>
      </c>
      <c r="D59" s="218">
        <f>+'Ekamut-caxs'!D72</f>
        <v>850</v>
      </c>
      <c r="E59" s="214">
        <f t="shared" si="3"/>
        <v>0</v>
      </c>
      <c r="F59" s="214"/>
      <c r="G59" s="115"/>
      <c r="H59" s="115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51" customFormat="1" ht="21" customHeight="1">
      <c r="A60" s="54">
        <v>22</v>
      </c>
      <c r="B60" s="207" t="s">
        <v>271</v>
      </c>
      <c r="C60" s="214">
        <v>2000</v>
      </c>
      <c r="D60" s="218">
        <v>0</v>
      </c>
      <c r="E60" s="214">
        <f t="shared" si="3"/>
        <v>-2000</v>
      </c>
      <c r="F60" s="214"/>
      <c r="G60" s="115"/>
      <c r="H60" s="115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 s="51" customFormat="1" ht="21" customHeight="1">
      <c r="A61" s="54">
        <v>23</v>
      </c>
      <c r="B61" s="207" t="s">
        <v>272</v>
      </c>
      <c r="C61" s="214">
        <v>9850</v>
      </c>
      <c r="D61" s="218">
        <f>+'Ekamut-caxs'!D73</f>
        <v>9850</v>
      </c>
      <c r="E61" s="214">
        <f t="shared" si="3"/>
        <v>0</v>
      </c>
      <c r="F61" s="214"/>
      <c r="G61" s="115"/>
      <c r="H61" s="115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18" s="51" customFormat="1" ht="34.5">
      <c r="A62" s="54">
        <v>24</v>
      </c>
      <c r="B62" s="512" t="str" cm="1">
        <f t="array" ref="B62:C62">+'Ekamut-caxs'!B74:C74</f>
        <v>Կոյուղու համակարգի մաքրման աշխատանքների գծով</v>
      </c>
      <c r="C62" s="214">
        <v>0</v>
      </c>
      <c r="D62" s="218">
        <f>+'Ekamut-caxs'!D74</f>
        <v>250</v>
      </c>
      <c r="E62" s="214">
        <f>D62-C62</f>
        <v>250</v>
      </c>
      <c r="F62" s="214"/>
      <c r="G62" s="541"/>
      <c r="H62" s="541"/>
      <c r="I62" s="50"/>
      <c r="J62" s="50"/>
      <c r="K62" s="50"/>
      <c r="L62" s="50"/>
      <c r="M62" s="50"/>
      <c r="N62" s="50"/>
      <c r="O62" s="50"/>
      <c r="P62" s="50"/>
      <c r="Q62" s="50"/>
      <c r="R62" s="50"/>
    </row>
    <row r="63" spans="1:18" s="51" customFormat="1" ht="30" customHeight="1">
      <c r="A63" s="54">
        <v>24</v>
      </c>
      <c r="B63" s="258" t="s">
        <v>21</v>
      </c>
      <c r="C63" s="214">
        <v>3642</v>
      </c>
      <c r="D63" s="218">
        <f>+'Ekamut-caxs'!D75</f>
        <v>3959.1</v>
      </c>
      <c r="E63" s="215">
        <f t="shared" si="2"/>
        <v>317.09999999999991</v>
      </c>
      <c r="F63" s="214"/>
      <c r="G63" s="543"/>
      <c r="H63" s="543"/>
      <c r="I63" s="50"/>
      <c r="J63" s="50"/>
      <c r="K63" s="50"/>
      <c r="L63" s="50"/>
      <c r="M63" s="50"/>
      <c r="N63" s="50"/>
      <c r="O63" s="50"/>
      <c r="P63" s="50"/>
      <c r="Q63" s="50"/>
      <c r="R63" s="50"/>
    </row>
    <row r="64" spans="1:18" s="441" customFormat="1" ht="20.25" customHeight="1">
      <c r="A64" s="448">
        <v>24.1</v>
      </c>
      <c r="B64" s="449" t="s">
        <v>69</v>
      </c>
      <c r="C64" s="440">
        <v>3642</v>
      </c>
      <c r="D64" s="440">
        <f>+'Ekamut-caxs'!D76</f>
        <v>3642</v>
      </c>
      <c r="E64" s="439">
        <f t="shared" si="2"/>
        <v>0</v>
      </c>
      <c r="F64" s="440"/>
      <c r="G64" s="544"/>
      <c r="H64" s="544"/>
      <c r="I64" s="389"/>
      <c r="J64" s="389"/>
      <c r="K64" s="389"/>
      <c r="L64" s="389"/>
      <c r="M64" s="389"/>
      <c r="N64" s="389"/>
      <c r="O64" s="389"/>
      <c r="P64" s="389"/>
      <c r="Q64" s="389"/>
      <c r="R64" s="389"/>
    </row>
    <row r="65" spans="1:18" s="51" customFormat="1" ht="21" customHeight="1">
      <c r="A65" s="54">
        <v>25</v>
      </c>
      <c r="B65" s="217" t="s">
        <v>70</v>
      </c>
      <c r="C65" s="214">
        <v>15.6</v>
      </c>
      <c r="D65" s="218">
        <f>+'Ekamut-caxs'!D77</f>
        <v>15.6</v>
      </c>
      <c r="E65" s="215">
        <f t="shared" si="2"/>
        <v>0</v>
      </c>
      <c r="F65" s="214"/>
      <c r="G65" s="543"/>
      <c r="H65" s="543"/>
      <c r="I65" s="50"/>
      <c r="J65" s="50"/>
      <c r="K65" s="50"/>
      <c r="L65" s="50"/>
      <c r="M65" s="50"/>
      <c r="N65" s="50"/>
      <c r="O65" s="50"/>
      <c r="P65" s="50"/>
      <c r="Q65" s="50"/>
      <c r="R65" s="50"/>
    </row>
    <row r="66" spans="1:18" s="51" customFormat="1" ht="21" customHeight="1">
      <c r="A66" s="54">
        <v>26</v>
      </c>
      <c r="B66" s="204" t="s">
        <v>60</v>
      </c>
      <c r="C66" s="214">
        <v>3059</v>
      </c>
      <c r="D66" s="489">
        <f>+'Ekamut-caxs'!D78</f>
        <v>2760.5</v>
      </c>
      <c r="E66" s="215">
        <f t="shared" si="2"/>
        <v>-298.5</v>
      </c>
      <c r="F66" s="214"/>
      <c r="G66" s="573"/>
      <c r="H66" s="543"/>
      <c r="I66" s="50"/>
      <c r="J66" s="50"/>
      <c r="K66" s="50"/>
      <c r="L66" s="50"/>
      <c r="M66" s="50"/>
      <c r="N66" s="50"/>
      <c r="O66" s="50"/>
      <c r="P66" s="50"/>
      <c r="Q66" s="50"/>
      <c r="R66" s="50"/>
    </row>
    <row r="67" spans="1:18" s="27" customFormat="1" ht="24.75" customHeight="1">
      <c r="A67" s="22"/>
      <c r="B67" s="52" t="s">
        <v>71</v>
      </c>
      <c r="C67" s="223">
        <f>C6-C24</f>
        <v>0</v>
      </c>
      <c r="D67" s="223">
        <f>D6-D24</f>
        <v>0</v>
      </c>
      <c r="E67" s="223">
        <f t="shared" si="0"/>
        <v>0</v>
      </c>
      <c r="F67" s="260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</row>
    <row r="68" spans="1:18" s="27" customFormat="1" ht="45" customHeight="1">
      <c r="A68" s="28"/>
      <c r="C68" s="29"/>
      <c r="D68" s="29"/>
      <c r="E68" s="29"/>
      <c r="F68" s="29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</row>
    <row r="69" spans="1:18" ht="24.75" customHeight="1">
      <c r="B69" s="30" t="s">
        <v>2</v>
      </c>
      <c r="C69" s="20"/>
      <c r="D69" s="578" t="str">
        <f>+'Ekamut-caxs'!C81</f>
        <v>Կարեն Ազատյան</v>
      </c>
      <c r="E69" s="578"/>
      <c r="F69" s="107"/>
    </row>
    <row r="70" spans="1:18" ht="9.75" customHeight="1">
      <c r="B70" s="31"/>
      <c r="D70" s="577" t="s">
        <v>5</v>
      </c>
      <c r="E70" s="577"/>
      <c r="F70" s="256"/>
    </row>
    <row r="71" spans="1:18" ht="24.75" customHeight="1">
      <c r="B71" s="30" t="s">
        <v>6</v>
      </c>
      <c r="C71" s="20"/>
      <c r="D71" s="578" t="str">
        <f>+'Ekamut-caxs'!C83</f>
        <v>Գոհար Ղևոնդյան</v>
      </c>
      <c r="E71" s="578"/>
      <c r="F71" s="107"/>
    </row>
    <row r="72" spans="1:18" ht="11.25" customHeight="1">
      <c r="D72" s="577" t="s">
        <v>5</v>
      </c>
      <c r="E72" s="577"/>
      <c r="F72" s="256"/>
    </row>
    <row r="73" spans="1:18" s="15" customFormat="1">
      <c r="A73" s="20"/>
      <c r="B73" s="137" t="s">
        <v>1</v>
      </c>
      <c r="C73" s="16"/>
      <c r="D73" s="16"/>
      <c r="E73" s="16"/>
      <c r="F73" s="16"/>
    </row>
    <row r="74" spans="1:18" s="15" customFormat="1">
      <c r="A74" s="102"/>
    </row>
    <row r="75" spans="1:18" s="15" customFormat="1">
      <c r="A75" s="102"/>
    </row>
    <row r="76" spans="1:18" s="15" customFormat="1">
      <c r="A76" s="102"/>
    </row>
    <row r="77" spans="1:18" s="15" customFormat="1">
      <c r="A77" s="102"/>
    </row>
    <row r="78" spans="1:18" s="15" customFormat="1">
      <c r="A78" s="102"/>
    </row>
    <row r="79" spans="1:18" s="15" customFormat="1">
      <c r="A79" s="102"/>
    </row>
    <row r="80" spans="1:18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  <row r="85" spans="1:1" s="15" customFormat="1">
      <c r="A85" s="102"/>
    </row>
    <row r="86" spans="1:1" s="15" customFormat="1">
      <c r="A86" s="102"/>
    </row>
    <row r="87" spans="1:1" s="15" customFormat="1">
      <c r="A87" s="102"/>
    </row>
    <row r="88" spans="1:1" s="15" customFormat="1">
      <c r="A88" s="102"/>
    </row>
    <row r="89" spans="1:1" s="15" customFormat="1">
      <c r="A89" s="102"/>
    </row>
    <row r="90" spans="1:1" s="15" customFormat="1">
      <c r="A90" s="102"/>
    </row>
    <row r="91" spans="1:1" s="15" customFormat="1">
      <c r="A91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72:E72"/>
    <mergeCell ref="D69:E69"/>
    <mergeCell ref="D70:E70"/>
    <mergeCell ref="D71:E71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7:H37"/>
    <mergeCell ref="G38:H38"/>
    <mergeCell ref="G39:H39"/>
    <mergeCell ref="G40:H40"/>
    <mergeCell ref="G35:H35"/>
    <mergeCell ref="G36:H36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6:H66"/>
    <mergeCell ref="G54:H54"/>
    <mergeCell ref="G62:H62"/>
    <mergeCell ref="G63:H63"/>
    <mergeCell ref="G64:H64"/>
    <mergeCell ref="G65:H65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4"/>
  <sheetViews>
    <sheetView view="pageBreakPreview" topLeftCell="A54" zoomScaleSheetLayoutView="100" workbookViewId="0">
      <selection activeCell="F55" sqref="F55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76" t="s">
        <v>72</v>
      </c>
      <c r="B1" s="576"/>
      <c r="C1" s="576"/>
      <c r="D1" s="576"/>
      <c r="E1" s="576"/>
      <c r="F1" s="576"/>
    </row>
    <row r="2" spans="1:20" s="18" customFormat="1" ht="20.25">
      <c r="A2" s="568" t="str">
        <f>+'Ekamut-caxs'!A14</f>
        <v xml:space="preserve">«Էրեբունի» պատմահնագիտական արգելոց - թանգարան ՀՈԱԿ-ի  </v>
      </c>
      <c r="B2" s="568"/>
      <c r="C2" s="568"/>
      <c r="D2" s="568"/>
      <c r="E2" s="568"/>
      <c r="F2" s="568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79" t="s">
        <v>249</v>
      </c>
      <c r="B3" s="579"/>
      <c r="C3" s="579"/>
      <c r="D3" s="579"/>
      <c r="E3" s="579"/>
      <c r="F3" s="579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0" t="s">
        <v>165</v>
      </c>
      <c r="D5" s="190" t="s">
        <v>166</v>
      </c>
      <c r="E5" s="79" t="s">
        <v>44</v>
      </c>
      <c r="F5" s="257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4">
        <v>85163.6</v>
      </c>
      <c r="D6" s="194">
        <v>85163.6</v>
      </c>
      <c r="E6" s="211">
        <f t="shared" ref="E6" si="0">D6-C6</f>
        <v>0</v>
      </c>
      <c r="F6" s="194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73</v>
      </c>
      <c r="C7" s="211">
        <f>SUM(C8:C15,C18:C21)</f>
        <v>110379.4</v>
      </c>
      <c r="D7" s="211">
        <f>SUM(D8:D15,D18:D21)</f>
        <v>105199.4</v>
      </c>
      <c r="E7" s="211">
        <f>D7-C7</f>
        <v>-5180</v>
      </c>
      <c r="F7" s="194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1" t="s">
        <v>107</v>
      </c>
      <c r="C8" s="202">
        <v>87979.4</v>
      </c>
      <c r="D8" s="203">
        <f>+'Dramakan hosqer'!D20</f>
        <v>87979.4</v>
      </c>
      <c r="E8" s="203">
        <f>D8-C8</f>
        <v>0</v>
      </c>
      <c r="F8" s="202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29" t="s">
        <v>178</v>
      </c>
      <c r="C9" s="202"/>
      <c r="D9" s="203">
        <f>+'Dramakan hosqer'!D21</f>
        <v>0</v>
      </c>
      <c r="E9" s="203">
        <f t="shared" ref="E9:E74" si="1">D9-C9</f>
        <v>0</v>
      </c>
      <c r="F9" s="202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29" t="s">
        <v>228</v>
      </c>
      <c r="C10" s="195"/>
      <c r="D10" s="203">
        <f>+'Dramakan hosqer'!D22</f>
        <v>0</v>
      </c>
      <c r="E10" s="203">
        <f t="shared" si="1"/>
        <v>0</v>
      </c>
      <c r="F10" s="195"/>
      <c r="L10" s="108"/>
      <c r="M10" s="108"/>
      <c r="S10" s="16"/>
      <c r="T10" s="16"/>
    </row>
    <row r="11" spans="1:20" s="51" customFormat="1" ht="19.149999999999999" customHeight="1">
      <c r="A11" s="54">
        <v>2</v>
      </c>
      <c r="B11" s="217" t="str">
        <f>+'Dramakan hosqer'!B23</f>
        <v xml:space="preserve">Վճարովի ծառայություններից  </v>
      </c>
      <c r="C11" s="360">
        <v>9850</v>
      </c>
      <c r="D11" s="203">
        <f>+'Dramakan hosqer'!D23</f>
        <v>9850</v>
      </c>
      <c r="E11" s="203">
        <f t="shared" si="1"/>
        <v>0</v>
      </c>
      <c r="F11" s="202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5" t="s">
        <v>46</v>
      </c>
      <c r="C12" s="360"/>
      <c r="D12" s="203">
        <f>+'Dramakan hosqer'!D24</f>
        <v>0</v>
      </c>
      <c r="E12" s="203">
        <f t="shared" si="1"/>
        <v>0</v>
      </c>
      <c r="F12" s="202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6" t="s">
        <v>56</v>
      </c>
      <c r="C13" s="202"/>
      <c r="D13" s="203">
        <f>+'Dramakan hosqer'!D25</f>
        <v>0</v>
      </c>
      <c r="E13" s="203">
        <f t="shared" si="1"/>
        <v>0</v>
      </c>
      <c r="F13" s="202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177</v>
      </c>
      <c r="C14" s="202"/>
      <c r="D14" s="203">
        <f>+'Dramakan hosqer'!D26</f>
        <v>0</v>
      </c>
      <c r="E14" s="203">
        <f t="shared" si="1"/>
        <v>0</v>
      </c>
      <c r="F14" s="202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75" t="s">
        <v>233</v>
      </c>
      <c r="C15" s="202"/>
      <c r="D15" s="203">
        <f>+'Dramakan hosqer'!D27</f>
        <v>0</v>
      </c>
      <c r="E15" s="203">
        <f t="shared" si="1"/>
        <v>0</v>
      </c>
      <c r="F15" s="202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1"/>
      <c r="C16" s="202"/>
      <c r="D16" s="203">
        <f>+'Dramakan hosqer'!D28</f>
        <v>0</v>
      </c>
      <c r="E16" s="203">
        <f t="shared" si="1"/>
        <v>0</v>
      </c>
      <c r="F16" s="202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1"/>
      <c r="C17" s="202"/>
      <c r="D17" s="203">
        <f>+'Dramakan hosqer'!D29</f>
        <v>0</v>
      </c>
      <c r="E17" s="203">
        <f t="shared" si="1"/>
        <v>0</v>
      </c>
      <c r="F17" s="202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1" t="s">
        <v>26</v>
      </c>
      <c r="C18" s="202"/>
      <c r="D18" s="203">
        <f>+'Dramakan hosqer'!D30</f>
        <v>0</v>
      </c>
      <c r="E18" s="203">
        <f t="shared" si="1"/>
        <v>0</v>
      </c>
      <c r="F18" s="202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3</v>
      </c>
      <c r="B19" s="201" t="s">
        <v>8</v>
      </c>
      <c r="C19" s="202">
        <v>550</v>
      </c>
      <c r="D19" s="203">
        <f>+'Dramakan hosqer'!D31</f>
        <v>720</v>
      </c>
      <c r="E19" s="203">
        <f t="shared" si="1"/>
        <v>170</v>
      </c>
      <c r="F19" s="202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customHeight="1">
      <c r="A20" s="54">
        <v>4</v>
      </c>
      <c r="B20" s="376" t="s">
        <v>265</v>
      </c>
      <c r="C20" s="202">
        <v>8500</v>
      </c>
      <c r="D20" s="203">
        <f>+'Dramakan hosqer'!D32</f>
        <v>5500</v>
      </c>
      <c r="E20" s="203">
        <f t="shared" si="1"/>
        <v>-3000</v>
      </c>
      <c r="F20" s="202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customHeight="1">
      <c r="A21" s="54">
        <v>5</v>
      </c>
      <c r="B21" s="376" t="s">
        <v>266</v>
      </c>
      <c r="C21" s="202">
        <v>3500</v>
      </c>
      <c r="D21" s="203">
        <f>+'Dramakan hosqer'!D33</f>
        <v>1150</v>
      </c>
      <c r="E21" s="203">
        <f t="shared" si="1"/>
        <v>-2350</v>
      </c>
      <c r="F21" s="202"/>
      <c r="G21" s="93"/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74</v>
      </c>
      <c r="C22" s="211">
        <f>+C23+C69+C82</f>
        <v>110482.59999999999</v>
      </c>
      <c r="D22" s="211">
        <f>+D23+D69+D82</f>
        <v>120475.90000000001</v>
      </c>
      <c r="E22" s="211">
        <f t="shared" si="1"/>
        <v>9993.3000000000175</v>
      </c>
      <c r="F22" s="194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1">
        <f>SUM(C24,C28:C33,C34:C63,C67:C68)</f>
        <v>109482.59999999999</v>
      </c>
      <c r="D23" s="211">
        <f>SUM(D24,D28:D33,D34:D63,D67:D68)</f>
        <v>107675.90000000001</v>
      </c>
      <c r="E23" s="211">
        <f t="shared" si="1"/>
        <v>-1806.6999999999825</v>
      </c>
      <c r="F23" s="194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8" t="s">
        <v>10</v>
      </c>
      <c r="C24" s="202">
        <v>76490</v>
      </c>
      <c r="D24" s="203">
        <f>+'Dramakan hosqer'!D36</f>
        <v>73918.600000000006</v>
      </c>
      <c r="E24" s="203">
        <f t="shared" si="1"/>
        <v>-2571.3999999999942</v>
      </c>
      <c r="F24" s="202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41" customFormat="1" ht="17.25" hidden="1" customHeight="1">
      <c r="A25" s="436">
        <v>1.1000000000000001</v>
      </c>
      <c r="B25" s="443" t="s">
        <v>108</v>
      </c>
      <c r="C25" s="390"/>
      <c r="D25" s="396"/>
      <c r="E25" s="450">
        <f t="shared" si="1"/>
        <v>0</v>
      </c>
      <c r="F25" s="390"/>
      <c r="G25" s="388"/>
      <c r="H25" s="383"/>
      <c r="I25" s="383"/>
      <c r="J25" s="383"/>
      <c r="K25" s="383"/>
      <c r="L25" s="451"/>
      <c r="M25" s="451"/>
      <c r="N25" s="451"/>
      <c r="O25" s="451"/>
      <c r="P25" s="451"/>
      <c r="Q25" s="451"/>
      <c r="R25" s="451"/>
    </row>
    <row r="26" spans="1:18" s="441" customFormat="1" ht="17.25">
      <c r="A26" s="436">
        <v>1.2</v>
      </c>
      <c r="B26" s="443" t="s">
        <v>11</v>
      </c>
      <c r="C26" s="390"/>
      <c r="D26" s="396">
        <f>+'Dramakan hosqer'!D38</f>
        <v>7500</v>
      </c>
      <c r="E26" s="450">
        <f t="shared" si="1"/>
        <v>7500</v>
      </c>
      <c r="F26" s="390"/>
      <c r="G26" s="388"/>
      <c r="H26" s="383"/>
      <c r="I26" s="383"/>
      <c r="J26" s="383"/>
      <c r="K26" s="383"/>
      <c r="L26" s="451"/>
      <c r="M26" s="451"/>
      <c r="N26" s="451"/>
      <c r="O26" s="451"/>
      <c r="P26" s="451"/>
      <c r="Q26" s="451"/>
      <c r="R26" s="451"/>
    </row>
    <row r="27" spans="1:18" s="441" customFormat="1" ht="17.25" hidden="1">
      <c r="A27" s="436">
        <v>1.3</v>
      </c>
      <c r="B27" s="443" t="str">
        <f>+'Dramakan hosqer'!B39</f>
        <v>կամավոր ատեստավորման գծով լրավճար</v>
      </c>
      <c r="C27" s="390"/>
      <c r="D27" s="396">
        <f>+'Dramakan hosqer'!D39</f>
        <v>0</v>
      </c>
      <c r="E27" s="450">
        <f t="shared" si="1"/>
        <v>0</v>
      </c>
      <c r="F27" s="390"/>
      <c r="G27" s="388"/>
      <c r="H27" s="383"/>
      <c r="I27" s="383"/>
      <c r="J27" s="383"/>
      <c r="K27" s="383"/>
      <c r="L27" s="451"/>
      <c r="M27" s="451"/>
      <c r="N27" s="451"/>
      <c r="O27" s="451"/>
      <c r="P27" s="451"/>
      <c r="Q27" s="451"/>
      <c r="R27" s="451"/>
    </row>
    <row r="28" spans="1:18" s="51" customFormat="1" ht="18" customHeight="1">
      <c r="A28" s="54">
        <v>2</v>
      </c>
      <c r="B28" s="204" t="s">
        <v>13</v>
      </c>
      <c r="C28" s="202">
        <v>1580.7</v>
      </c>
      <c r="D28" s="203">
        <f>+'Dramakan hosqer'!D40</f>
        <v>2160.8000000000002</v>
      </c>
      <c r="E28" s="203">
        <f t="shared" si="1"/>
        <v>580.10000000000014</v>
      </c>
      <c r="F28" s="202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4" t="s">
        <v>12</v>
      </c>
      <c r="C29" s="202">
        <v>3494.4</v>
      </c>
      <c r="D29" s="203">
        <f>+'Dramakan hosqer'!D41</f>
        <v>3836.9</v>
      </c>
      <c r="E29" s="203">
        <f t="shared" si="1"/>
        <v>342.5</v>
      </c>
      <c r="F29" s="202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4" t="s">
        <v>14</v>
      </c>
      <c r="C30" s="202">
        <v>224.9</v>
      </c>
      <c r="D30" s="203">
        <f>+'Dramakan hosqer'!D42</f>
        <v>329.8</v>
      </c>
      <c r="E30" s="203">
        <f t="shared" si="1"/>
        <v>104.9</v>
      </c>
      <c r="F30" s="202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4" t="s">
        <v>15</v>
      </c>
      <c r="C31" s="202">
        <v>68.400000000000006</v>
      </c>
      <c r="D31" s="203">
        <f>+'Dramakan hosqer'!D43</f>
        <v>68.400000000000006</v>
      </c>
      <c r="E31" s="203">
        <f t="shared" si="1"/>
        <v>0</v>
      </c>
      <c r="F31" s="202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customHeight="1">
      <c r="A32" s="54">
        <v>6</v>
      </c>
      <c r="B32" s="204" t="s">
        <v>16</v>
      </c>
      <c r="C32" s="202">
        <v>396</v>
      </c>
      <c r="D32" s="203">
        <f>+'Dramakan hosqer'!D44</f>
        <v>396</v>
      </c>
      <c r="E32" s="203">
        <f t="shared" si="1"/>
        <v>0</v>
      </c>
      <c r="F32" s="202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4" t="s">
        <v>259</v>
      </c>
      <c r="C33" s="203">
        <v>800</v>
      </c>
      <c r="D33" s="203">
        <f>+'Dramakan hosqer'!D45</f>
        <v>800</v>
      </c>
      <c r="E33" s="203">
        <f t="shared" si="1"/>
        <v>0</v>
      </c>
      <c r="F33" s="202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4" t="s">
        <v>18</v>
      </c>
      <c r="C34" s="202"/>
      <c r="D34" s="203">
        <f>+'Dramakan hosqer'!D46</f>
        <v>0</v>
      </c>
      <c r="E34" s="203">
        <f t="shared" si="1"/>
        <v>0</v>
      </c>
      <c r="F34" s="202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8</v>
      </c>
      <c r="B35" s="217" t="s">
        <v>257</v>
      </c>
      <c r="C35" s="202">
        <v>1500</v>
      </c>
      <c r="D35" s="203">
        <f>+'Dramakan hosqer'!D47</f>
        <v>900</v>
      </c>
      <c r="E35" s="203">
        <f t="shared" si="1"/>
        <v>-600</v>
      </c>
      <c r="F35" s="202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hidden="1" customHeight="1">
      <c r="A36" s="54">
        <v>11</v>
      </c>
      <c r="B36" s="209" t="s">
        <v>66</v>
      </c>
      <c r="C36" s="202"/>
      <c r="D36" s="203">
        <f>+'Dramakan hosqer'!D48</f>
        <v>0</v>
      </c>
      <c r="E36" s="203">
        <f t="shared" si="1"/>
        <v>0</v>
      </c>
      <c r="F36" s="202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4" t="s">
        <v>41</v>
      </c>
      <c r="C37" s="202"/>
      <c r="D37" s="203">
        <f>+'Dramakan hosqer'!D49</f>
        <v>0</v>
      </c>
      <c r="E37" s="203">
        <f t="shared" si="1"/>
        <v>0</v>
      </c>
      <c r="F37" s="202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4" t="s">
        <v>109</v>
      </c>
      <c r="C38" s="202"/>
      <c r="D38" s="203">
        <f>+'Dramakan hosqer'!D50</f>
        <v>0</v>
      </c>
      <c r="E38" s="203">
        <f t="shared" si="1"/>
        <v>0</v>
      </c>
      <c r="F38" s="202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4" t="s">
        <v>110</v>
      </c>
      <c r="C39" s="202"/>
      <c r="D39" s="203">
        <f>+'Dramakan hosqer'!D51</f>
        <v>0</v>
      </c>
      <c r="E39" s="203">
        <f t="shared" si="1"/>
        <v>0</v>
      </c>
      <c r="F39" s="202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9</v>
      </c>
      <c r="B40" s="204" t="s">
        <v>19</v>
      </c>
      <c r="C40" s="202">
        <v>1500</v>
      </c>
      <c r="D40" s="203">
        <f>+'Dramakan hosqer'!D52</f>
        <v>1121</v>
      </c>
      <c r="E40" s="203">
        <f t="shared" si="1"/>
        <v>-379</v>
      </c>
      <c r="F40" s="202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10</v>
      </c>
      <c r="B41" s="204" t="s">
        <v>20</v>
      </c>
      <c r="C41" s="202">
        <v>98.7</v>
      </c>
      <c r="D41" s="203">
        <f>+'Dramakan hosqer'!D53</f>
        <v>98.7</v>
      </c>
      <c r="E41" s="203">
        <f t="shared" si="1"/>
        <v>0</v>
      </c>
      <c r="F41" s="202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4" t="s">
        <v>59</v>
      </c>
      <c r="C42" s="202"/>
      <c r="D42" s="203">
        <f>+'Dramakan hosqer'!D54</f>
        <v>0</v>
      </c>
      <c r="E42" s="203">
        <f t="shared" si="1"/>
        <v>0</v>
      </c>
      <c r="F42" s="202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17" t="s">
        <v>47</v>
      </c>
      <c r="C43" s="202"/>
      <c r="D43" s="203">
        <f>+'Dramakan hosqer'!D55</f>
        <v>0</v>
      </c>
      <c r="E43" s="203">
        <f t="shared" si="1"/>
        <v>0</v>
      </c>
      <c r="F43" s="202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customHeight="1">
      <c r="A44" s="54">
        <v>11</v>
      </c>
      <c r="B44" s="217" t="s">
        <v>38</v>
      </c>
      <c r="C44" s="202">
        <v>200</v>
      </c>
      <c r="D44" s="203">
        <f>+'Dramakan hosqer'!D56</f>
        <v>350</v>
      </c>
      <c r="E44" s="203">
        <f t="shared" si="1"/>
        <v>150</v>
      </c>
      <c r="F44" s="202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12</v>
      </c>
      <c r="B45" s="217" t="s">
        <v>67</v>
      </c>
      <c r="C45" s="202">
        <v>650</v>
      </c>
      <c r="D45" s="203">
        <f>+'Dramakan hosqer'!D57</f>
        <v>650</v>
      </c>
      <c r="E45" s="203">
        <f t="shared" si="1"/>
        <v>0</v>
      </c>
      <c r="F45" s="202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13</v>
      </c>
      <c r="B46" s="217" t="s">
        <v>68</v>
      </c>
      <c r="C46" s="202">
        <v>107</v>
      </c>
      <c r="D46" s="203">
        <f>+'Dramakan hosqer'!D58</f>
        <v>112</v>
      </c>
      <c r="E46" s="203">
        <f t="shared" si="1"/>
        <v>5</v>
      </c>
      <c r="F46" s="202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14</v>
      </c>
      <c r="B47" s="204" t="s">
        <v>39</v>
      </c>
      <c r="C47" s="202">
        <v>3</v>
      </c>
      <c r="D47" s="203">
        <f>+'Dramakan hosqer'!D59</f>
        <v>3</v>
      </c>
      <c r="E47" s="203">
        <f t="shared" si="1"/>
        <v>0</v>
      </c>
      <c r="F47" s="202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4" t="s">
        <v>111</v>
      </c>
      <c r="C48" s="202"/>
      <c r="D48" s="203">
        <f>+'Dramakan hosqer'!D60</f>
        <v>0</v>
      </c>
      <c r="E48" s="203">
        <f t="shared" si="1"/>
        <v>0</v>
      </c>
      <c r="F48" s="202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4" t="s">
        <v>40</v>
      </c>
      <c r="C49" s="202"/>
      <c r="D49" s="203">
        <f>+'Dramakan hosqer'!D61</f>
        <v>0</v>
      </c>
      <c r="E49" s="203">
        <f t="shared" si="1"/>
        <v>0</v>
      </c>
      <c r="F49" s="202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4" t="s">
        <v>57</v>
      </c>
      <c r="C50" s="202"/>
      <c r="D50" s="203">
        <f>+'Dramakan hosqer'!D62</f>
        <v>0</v>
      </c>
      <c r="E50" s="203">
        <f t="shared" si="1"/>
        <v>0</v>
      </c>
      <c r="F50" s="202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34.5">
      <c r="A51" s="54">
        <v>15</v>
      </c>
      <c r="B51" s="329" t="s">
        <v>258</v>
      </c>
      <c r="C51" s="202">
        <v>450</v>
      </c>
      <c r="D51" s="203">
        <f>+'Dramakan hosqer'!D63</f>
        <v>550</v>
      </c>
      <c r="E51" s="203">
        <f t="shared" si="1"/>
        <v>100</v>
      </c>
      <c r="F51" s="202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customHeight="1">
      <c r="A52" s="54">
        <v>16</v>
      </c>
      <c r="B52" s="204" t="s">
        <v>221</v>
      </c>
      <c r="C52" s="202">
        <v>85</v>
      </c>
      <c r="D52" s="203">
        <f>+'Dramakan hosqer'!D64</f>
        <v>0</v>
      </c>
      <c r="E52" s="203">
        <f t="shared" si="1"/>
        <v>-85</v>
      </c>
      <c r="F52" s="202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24.75" customHeight="1">
      <c r="A53" s="54">
        <v>17</v>
      </c>
      <c r="B53" s="204" t="s">
        <v>312</v>
      </c>
      <c r="C53" s="202">
        <v>0</v>
      </c>
      <c r="D53" s="203">
        <f>+'Dramakan hosqer'!D65</f>
        <v>2479</v>
      </c>
      <c r="E53" s="203">
        <f t="shared" si="1"/>
        <v>2479</v>
      </c>
      <c r="F53" s="479" t="s">
        <v>309</v>
      </c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18</v>
      </c>
      <c r="B54" s="204" t="s">
        <v>281</v>
      </c>
      <c r="C54" s="202">
        <v>450</v>
      </c>
      <c r="D54" s="203">
        <f>+'Dramakan hosqer'!D66</f>
        <v>500</v>
      </c>
      <c r="E54" s="203">
        <f t="shared" si="1"/>
        <v>50</v>
      </c>
      <c r="F54" s="202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8" customHeight="1">
      <c r="A55" s="54">
        <v>19</v>
      </c>
      <c r="B55" s="204" t="s">
        <v>282</v>
      </c>
      <c r="C55" s="202">
        <v>64.8</v>
      </c>
      <c r="D55" s="203">
        <f>+'Dramakan hosqer'!D67</f>
        <v>82</v>
      </c>
      <c r="E55" s="203">
        <f t="shared" si="1"/>
        <v>17.200000000000003</v>
      </c>
      <c r="F55" s="202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51" customFormat="1" ht="18" customHeight="1">
      <c r="A56" s="54">
        <v>20</v>
      </c>
      <c r="B56" s="204" t="s">
        <v>266</v>
      </c>
      <c r="C56" s="202">
        <v>2800</v>
      </c>
      <c r="D56" s="203">
        <f>+'Dramakan hosqer'!D68</f>
        <v>2800</v>
      </c>
      <c r="E56" s="203">
        <f t="shared" si="1"/>
        <v>0</v>
      </c>
      <c r="F56" s="202"/>
      <c r="G56" s="93"/>
      <c r="H56" s="106"/>
      <c r="I56" s="106"/>
      <c r="J56" s="106"/>
      <c r="K56" s="106"/>
      <c r="L56" s="111"/>
      <c r="M56" s="111"/>
      <c r="N56" s="111"/>
      <c r="O56" s="111"/>
      <c r="P56" s="111"/>
      <c r="Q56" s="111"/>
      <c r="R56" s="111"/>
    </row>
    <row r="57" spans="1:18" s="51" customFormat="1" ht="18" customHeight="1">
      <c r="A57" s="54">
        <v>21</v>
      </c>
      <c r="B57" s="204" t="s">
        <v>270</v>
      </c>
      <c r="C57" s="202">
        <v>850</v>
      </c>
      <c r="D57" s="203">
        <f>+'Dramakan hosqer'!D69</f>
        <v>850</v>
      </c>
      <c r="E57" s="203">
        <f t="shared" si="1"/>
        <v>0</v>
      </c>
      <c r="F57" s="202"/>
      <c r="G57" s="93"/>
      <c r="H57" s="106"/>
      <c r="I57" s="106"/>
      <c r="J57" s="106"/>
      <c r="K57" s="106"/>
      <c r="L57" s="111"/>
      <c r="M57" s="111"/>
      <c r="N57" s="111"/>
      <c r="O57" s="111"/>
      <c r="P57" s="111"/>
      <c r="Q57" s="111"/>
      <c r="R57" s="111"/>
    </row>
    <row r="58" spans="1:18" s="51" customFormat="1" ht="18" customHeight="1">
      <c r="A58" s="54">
        <v>22</v>
      </c>
      <c r="B58" s="204" t="s">
        <v>271</v>
      </c>
      <c r="C58" s="202">
        <v>2000</v>
      </c>
      <c r="D58" s="203">
        <f>+'Dramakan hosqer'!D70</f>
        <v>0</v>
      </c>
      <c r="E58" s="203">
        <f t="shared" si="1"/>
        <v>-2000</v>
      </c>
      <c r="F58" s="202"/>
      <c r="G58" s="93"/>
      <c r="H58" s="106"/>
      <c r="I58" s="106"/>
      <c r="J58" s="106"/>
      <c r="K58" s="106"/>
      <c r="L58" s="111"/>
      <c r="M58" s="111"/>
      <c r="N58" s="111"/>
      <c r="O58" s="111"/>
      <c r="P58" s="111"/>
      <c r="Q58" s="111"/>
      <c r="R58" s="111"/>
    </row>
    <row r="59" spans="1:18" s="51" customFormat="1" ht="18" hidden="1" customHeight="1">
      <c r="A59" s="54"/>
      <c r="B59" s="204"/>
      <c r="C59" s="202"/>
      <c r="D59" s="203"/>
      <c r="E59" s="203"/>
      <c r="F59" s="202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54"/>
      <c r="B60" s="204"/>
      <c r="C60" s="202"/>
      <c r="D60" s="203"/>
      <c r="E60" s="203"/>
      <c r="F60" s="202"/>
      <c r="G60" s="93"/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18" customHeight="1">
      <c r="A61" s="54">
        <v>23</v>
      </c>
      <c r="B61" s="207" t="s">
        <v>272</v>
      </c>
      <c r="C61" s="202">
        <v>9850</v>
      </c>
      <c r="D61" s="202">
        <f>+'Dramakan hosqer'!D71</f>
        <v>9850</v>
      </c>
      <c r="E61" s="203">
        <f t="shared" si="1"/>
        <v>0</v>
      </c>
      <c r="F61" s="202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18" hidden="1" customHeight="1">
      <c r="A62" s="54">
        <v>30</v>
      </c>
      <c r="B62" s="207"/>
      <c r="C62" s="202"/>
      <c r="D62" s="202"/>
      <c r="E62" s="203">
        <f t="shared" si="1"/>
        <v>0</v>
      </c>
      <c r="F62" s="202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36.75" customHeight="1">
      <c r="A63" s="54">
        <v>24</v>
      </c>
      <c r="B63" s="210" t="s">
        <v>28</v>
      </c>
      <c r="C63" s="203">
        <f>C66</f>
        <v>15.6</v>
      </c>
      <c r="D63" s="203">
        <f>SUM(D64:D66)</f>
        <v>15.6</v>
      </c>
      <c r="E63" s="203">
        <f t="shared" si="1"/>
        <v>0</v>
      </c>
      <c r="F63" s="202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447" customFormat="1" ht="18" hidden="1" customHeight="1">
      <c r="A64" s="403">
        <v>31.1</v>
      </c>
      <c r="B64" s="452" t="s">
        <v>29</v>
      </c>
      <c r="C64" s="390"/>
      <c r="D64" s="396">
        <f>+'Dramakan hosqer'!D73</f>
        <v>0</v>
      </c>
      <c r="E64" s="450">
        <f t="shared" si="1"/>
        <v>0</v>
      </c>
      <c r="F64" s="390"/>
      <c r="G64" s="453"/>
      <c r="H64" s="454"/>
      <c r="I64" s="454"/>
      <c r="J64" s="454"/>
      <c r="K64" s="454"/>
      <c r="L64" s="455"/>
      <c r="M64" s="455"/>
      <c r="N64" s="455"/>
      <c r="O64" s="455"/>
      <c r="P64" s="455"/>
      <c r="Q64" s="455"/>
      <c r="R64" s="455"/>
    </row>
    <row r="65" spans="1:20" s="447" customFormat="1" ht="18.75" hidden="1" customHeight="1">
      <c r="A65" s="403">
        <v>31.2</v>
      </c>
      <c r="B65" s="452" t="s">
        <v>42</v>
      </c>
      <c r="C65" s="390"/>
      <c r="D65" s="396">
        <f>+'Dramakan hosqer'!D74</f>
        <v>0</v>
      </c>
      <c r="E65" s="450">
        <f t="shared" si="1"/>
        <v>0</v>
      </c>
      <c r="F65" s="390"/>
      <c r="G65" s="453"/>
      <c r="H65" s="454"/>
      <c r="I65" s="454"/>
      <c r="J65" s="454"/>
      <c r="K65" s="454"/>
      <c r="L65" s="455"/>
      <c r="M65" s="455"/>
      <c r="N65" s="455"/>
      <c r="O65" s="455"/>
      <c r="P65" s="455"/>
      <c r="Q65" s="455"/>
      <c r="R65" s="455"/>
    </row>
    <row r="66" spans="1:20" s="447" customFormat="1" ht="18" customHeight="1">
      <c r="A66" s="403">
        <v>24.1</v>
      </c>
      <c r="B66" s="456" t="s">
        <v>75</v>
      </c>
      <c r="C66" s="390">
        <v>15.6</v>
      </c>
      <c r="D66" s="396">
        <f>+'Dramakan hosqer'!D75</f>
        <v>15.6</v>
      </c>
      <c r="E66" s="450">
        <f t="shared" si="1"/>
        <v>0</v>
      </c>
      <c r="F66" s="390"/>
      <c r="G66" s="453"/>
      <c r="H66" s="454"/>
      <c r="I66" s="454"/>
      <c r="J66" s="454"/>
      <c r="K66" s="454"/>
      <c r="L66" s="455"/>
      <c r="M66" s="455"/>
      <c r="N66" s="455"/>
      <c r="O66" s="455"/>
      <c r="P66" s="455"/>
      <c r="Q66" s="455"/>
      <c r="R66" s="455"/>
    </row>
    <row r="67" spans="1:20" s="51" customFormat="1" ht="18" customHeight="1">
      <c r="A67" s="64">
        <v>25</v>
      </c>
      <c r="B67" s="210" t="s">
        <v>30</v>
      </c>
      <c r="C67" s="202">
        <v>5554.1</v>
      </c>
      <c r="D67" s="203">
        <f>+'Dramakan hosqer'!D76</f>
        <v>5554.1</v>
      </c>
      <c r="E67" s="203">
        <f t="shared" si="1"/>
        <v>0</v>
      </c>
      <c r="F67" s="202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customHeight="1">
      <c r="A68" s="64">
        <v>26</v>
      </c>
      <c r="B68" s="205" t="s">
        <v>76</v>
      </c>
      <c r="C68" s="202">
        <v>250</v>
      </c>
      <c r="D68" s="488">
        <v>250</v>
      </c>
      <c r="E68" s="203">
        <f t="shared" si="1"/>
        <v>0</v>
      </c>
      <c r="F68" s="202"/>
      <c r="G68" s="99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51" customFormat="1" ht="21.75" customHeight="1">
      <c r="A69" s="138" t="s">
        <v>50</v>
      </c>
      <c r="B69" s="11" t="s">
        <v>53</v>
      </c>
      <c r="C69" s="211">
        <f>+C70+C78</f>
        <v>1000</v>
      </c>
      <c r="D69" s="211">
        <f>+D70+D78</f>
        <v>5300</v>
      </c>
      <c r="E69" s="211">
        <f t="shared" si="1"/>
        <v>4300</v>
      </c>
      <c r="F69" s="194"/>
      <c r="G69" s="93"/>
      <c r="H69" s="106"/>
      <c r="I69" s="106"/>
      <c r="J69" s="106"/>
      <c r="K69" s="106"/>
      <c r="L69" s="111"/>
      <c r="M69" s="111"/>
      <c r="N69" s="111"/>
      <c r="O69" s="111"/>
      <c r="P69" s="111"/>
      <c r="Q69" s="111"/>
      <c r="R69" s="111"/>
    </row>
    <row r="70" spans="1:20" s="51" customFormat="1" ht="24" customHeight="1">
      <c r="A70" s="64">
        <v>1</v>
      </c>
      <c r="B70" s="212" t="s">
        <v>80</v>
      </c>
      <c r="C70" s="203">
        <f>SUM(C71:C77)</f>
        <v>1000</v>
      </c>
      <c r="D70" s="203">
        <f>SUM(D71:D77)</f>
        <v>5000</v>
      </c>
      <c r="E70" s="203">
        <f t="shared" si="1"/>
        <v>4000</v>
      </c>
      <c r="F70" s="202"/>
      <c r="G70" s="93"/>
      <c r="H70" s="106"/>
      <c r="I70" s="106"/>
      <c r="J70" s="106"/>
      <c r="K70" s="106"/>
      <c r="L70" s="111"/>
      <c r="M70" s="111"/>
      <c r="N70" s="111"/>
      <c r="O70" s="111"/>
      <c r="P70" s="111"/>
      <c r="Q70" s="111"/>
      <c r="R70" s="111"/>
    </row>
    <row r="71" spans="1:20" s="51" customFormat="1" ht="18" customHeight="1">
      <c r="A71" s="64">
        <v>1.1000000000000001</v>
      </c>
      <c r="B71" s="213" t="s">
        <v>77</v>
      </c>
      <c r="C71" s="202">
        <v>500</v>
      </c>
      <c r="D71" s="203">
        <v>500</v>
      </c>
      <c r="E71" s="203">
        <f t="shared" si="1"/>
        <v>0</v>
      </c>
      <c r="F71" s="202"/>
      <c r="G71" s="93"/>
      <c r="H71" s="106"/>
      <c r="I71" s="106"/>
      <c r="J71" s="106"/>
      <c r="K71" s="106"/>
      <c r="L71" s="111"/>
      <c r="M71" s="111"/>
      <c r="N71" s="111"/>
      <c r="O71" s="111"/>
      <c r="P71" s="111"/>
      <c r="Q71" s="111"/>
      <c r="R71" s="111"/>
    </row>
    <row r="72" spans="1:20" s="51" customFormat="1" ht="17.25">
      <c r="A72" s="64">
        <v>1.2</v>
      </c>
      <c r="B72" s="213" t="s">
        <v>78</v>
      </c>
      <c r="C72" s="202">
        <v>500</v>
      </c>
      <c r="D72" s="203">
        <v>500</v>
      </c>
      <c r="E72" s="203">
        <f t="shared" si="1"/>
        <v>0</v>
      </c>
      <c r="F72" s="202"/>
      <c r="G72" s="93"/>
      <c r="H72" s="106"/>
      <c r="I72" s="106"/>
      <c r="J72" s="106"/>
      <c r="K72" s="106"/>
      <c r="L72" s="111"/>
      <c r="M72" s="111"/>
      <c r="N72" s="111"/>
      <c r="O72" s="111"/>
      <c r="P72" s="111"/>
      <c r="Q72" s="111"/>
      <c r="R72" s="111"/>
    </row>
    <row r="73" spans="1:20" s="51" customFormat="1" ht="17.25" hidden="1">
      <c r="A73" s="64">
        <v>1.3</v>
      </c>
      <c r="B73" s="213" t="s">
        <v>79</v>
      </c>
      <c r="C73" s="202"/>
      <c r="D73" s="203">
        <f>+'Dramakan hosqer'!D82</f>
        <v>0</v>
      </c>
      <c r="E73" s="203">
        <f t="shared" si="1"/>
        <v>0</v>
      </c>
      <c r="F73" s="202"/>
      <c r="G73" s="93"/>
      <c r="H73" s="106"/>
      <c r="I73" s="106"/>
      <c r="J73" s="106"/>
      <c r="K73" s="106"/>
      <c r="L73" s="111"/>
      <c r="M73" s="111"/>
      <c r="N73" s="111"/>
      <c r="O73" s="111"/>
      <c r="P73" s="111"/>
      <c r="Q73" s="111"/>
      <c r="R73" s="111"/>
    </row>
    <row r="74" spans="1:20" s="51" customFormat="1" ht="17.25" hidden="1">
      <c r="A74" s="64">
        <v>1.4</v>
      </c>
      <c r="B74" s="213" t="s">
        <v>180</v>
      </c>
      <c r="C74" s="202"/>
      <c r="D74" s="203">
        <f>+'Dramakan hosqer'!D83</f>
        <v>0</v>
      </c>
      <c r="E74" s="203">
        <f t="shared" si="1"/>
        <v>0</v>
      </c>
      <c r="F74" s="202"/>
      <c r="G74" s="93"/>
      <c r="H74" s="106"/>
      <c r="I74" s="106"/>
      <c r="J74" s="106"/>
      <c r="K74" s="106"/>
      <c r="L74" s="111"/>
      <c r="M74" s="111"/>
      <c r="N74" s="111"/>
      <c r="O74" s="111"/>
      <c r="P74" s="111"/>
      <c r="Q74" s="111"/>
      <c r="R74" s="111"/>
    </row>
    <row r="75" spans="1:20" s="51" customFormat="1" ht="17.25" hidden="1">
      <c r="A75" s="64">
        <v>1.5</v>
      </c>
      <c r="B75" s="213" t="s">
        <v>58</v>
      </c>
      <c r="C75" s="202"/>
      <c r="D75" s="203">
        <f>+'Dramakan hosqer'!D84</f>
        <v>0</v>
      </c>
      <c r="E75" s="203">
        <f t="shared" ref="E75:E81" si="2">D75-C75</f>
        <v>0</v>
      </c>
      <c r="F75" s="202"/>
      <c r="G75" s="93"/>
      <c r="H75" s="106"/>
      <c r="I75" s="106"/>
      <c r="J75" s="106"/>
      <c r="K75" s="106"/>
      <c r="L75" s="111"/>
      <c r="M75" s="111"/>
      <c r="N75" s="111"/>
      <c r="O75" s="111"/>
      <c r="P75" s="111"/>
      <c r="Q75" s="111"/>
      <c r="R75" s="111"/>
    </row>
    <row r="76" spans="1:20" s="51" customFormat="1" ht="34.5">
      <c r="A76" s="64">
        <v>1.6</v>
      </c>
      <c r="B76" s="258" t="s">
        <v>311</v>
      </c>
      <c r="C76" s="202">
        <v>0</v>
      </c>
      <c r="D76" s="202">
        <v>1000</v>
      </c>
      <c r="E76" s="202">
        <f>D76-C76</f>
        <v>1000</v>
      </c>
      <c r="F76" s="202"/>
      <c r="G76" s="93"/>
      <c r="H76" s="106"/>
      <c r="I76" s="106"/>
      <c r="J76" s="106"/>
      <c r="K76" s="106"/>
      <c r="L76" s="111"/>
      <c r="M76" s="111"/>
      <c r="N76" s="111"/>
      <c r="O76" s="111"/>
      <c r="P76" s="111"/>
      <c r="Q76" s="111"/>
      <c r="R76" s="111"/>
    </row>
    <row r="77" spans="1:20" s="65" customFormat="1" ht="17.25">
      <c r="A77" s="64">
        <v>1.7</v>
      </c>
      <c r="B77" s="208" t="s">
        <v>283</v>
      </c>
      <c r="C77" s="202">
        <v>0</v>
      </c>
      <c r="D77" s="202">
        <v>3000</v>
      </c>
      <c r="E77" s="202">
        <f>D77-C77</f>
        <v>3000</v>
      </c>
      <c r="F77" s="202"/>
      <c r="G77" s="50"/>
      <c r="H77" s="102"/>
      <c r="I77" s="102"/>
      <c r="J77" s="106"/>
      <c r="K77" s="106"/>
      <c r="L77" s="106"/>
      <c r="M77" s="106"/>
      <c r="N77" s="111"/>
      <c r="O77" s="111"/>
      <c r="P77" s="111"/>
      <c r="Q77" s="111"/>
      <c r="R77" s="111"/>
      <c r="S77" s="111"/>
      <c r="T77" s="111"/>
    </row>
    <row r="78" spans="1:20" s="65" customFormat="1" ht="34.5">
      <c r="A78" s="64">
        <v>2</v>
      </c>
      <c r="B78" s="213" t="s">
        <v>43</v>
      </c>
      <c r="C78" s="203">
        <f>SUM(C79:C81)</f>
        <v>0</v>
      </c>
      <c r="D78" s="203">
        <v>300</v>
      </c>
      <c r="E78" s="203">
        <f t="shared" si="2"/>
        <v>300</v>
      </c>
      <c r="F78" s="480" t="s">
        <v>310</v>
      </c>
      <c r="G78" s="93"/>
      <c r="H78" s="102"/>
      <c r="I78" s="102"/>
      <c r="J78" s="106"/>
      <c r="K78" s="106"/>
      <c r="L78" s="106"/>
      <c r="M78" s="106"/>
      <c r="N78" s="111"/>
      <c r="O78" s="111"/>
      <c r="P78" s="111"/>
      <c r="Q78" s="111"/>
      <c r="R78" s="111"/>
      <c r="S78" s="111"/>
      <c r="T78" s="111"/>
    </row>
    <row r="79" spans="1:20" s="83" customFormat="1" ht="17.25" hidden="1">
      <c r="A79" s="64">
        <v>2.1</v>
      </c>
      <c r="B79" s="212" t="s">
        <v>55</v>
      </c>
      <c r="C79" s="202"/>
      <c r="D79" s="203">
        <f>+'Dramakan hosqer'!D88</f>
        <v>0</v>
      </c>
      <c r="E79" s="203">
        <f t="shared" si="2"/>
        <v>0</v>
      </c>
      <c r="F79" s="478"/>
      <c r="G79" s="140"/>
      <c r="H79" s="102"/>
      <c r="I79" s="102"/>
      <c r="J79" s="90"/>
      <c r="K79" s="90"/>
      <c r="L79" s="90"/>
      <c r="M79" s="90"/>
      <c r="N79" s="90"/>
      <c r="O79" s="82"/>
      <c r="P79" s="82"/>
      <c r="Q79" s="82"/>
    </row>
    <row r="80" spans="1:20" s="51" customFormat="1" ht="17.25" hidden="1">
      <c r="A80" s="64"/>
      <c r="B80" s="212"/>
      <c r="C80" s="202"/>
      <c r="D80" s="203"/>
      <c r="E80" s="203"/>
      <c r="F80" s="478"/>
      <c r="G80" s="93"/>
      <c r="H80" s="102"/>
      <c r="I80" s="102"/>
      <c r="J80" s="106"/>
      <c r="K80" s="106"/>
      <c r="L80" s="106"/>
      <c r="M80" s="106"/>
      <c r="N80" s="111"/>
      <c r="O80" s="111"/>
      <c r="P80" s="111"/>
      <c r="Q80" s="111"/>
      <c r="R80" s="111"/>
      <c r="S80" s="111"/>
      <c r="T80" s="111"/>
    </row>
    <row r="81" spans="1:20" s="51" customFormat="1" ht="17.25" hidden="1">
      <c r="A81" s="64"/>
      <c r="B81" s="212"/>
      <c r="C81" s="202"/>
      <c r="D81" s="203"/>
      <c r="E81" s="203">
        <f t="shared" si="2"/>
        <v>0</v>
      </c>
      <c r="F81" s="202"/>
      <c r="G81" s="93"/>
      <c r="H81" s="102"/>
      <c r="I81" s="102"/>
      <c r="J81" s="106"/>
      <c r="K81" s="106"/>
      <c r="L81" s="106"/>
      <c r="M81" s="106"/>
      <c r="N81" s="111"/>
      <c r="O81" s="111"/>
      <c r="P81" s="111"/>
      <c r="Q81" s="111"/>
      <c r="R81" s="111"/>
      <c r="S81" s="111"/>
      <c r="T81" s="111"/>
    </row>
    <row r="82" spans="1:20" s="51" customFormat="1" ht="38.25" customHeight="1">
      <c r="A82" s="138" t="s">
        <v>51</v>
      </c>
      <c r="B82" s="11" t="s">
        <v>120</v>
      </c>
      <c r="C82" s="211">
        <f>SUM(C83:C85)</f>
        <v>0</v>
      </c>
      <c r="D82" s="211">
        <f>+D83</f>
        <v>7500</v>
      </c>
      <c r="E82" s="211">
        <f t="shared" ref="E82:E87" si="3">D82-C82</f>
        <v>7500</v>
      </c>
      <c r="F82" s="194"/>
      <c r="G82" s="93"/>
      <c r="H82" s="102"/>
      <c r="I82" s="102"/>
      <c r="J82" s="106"/>
      <c r="K82" s="106"/>
      <c r="L82" s="106"/>
      <c r="M82" s="106"/>
      <c r="N82" s="111"/>
      <c r="O82" s="111"/>
      <c r="P82" s="111"/>
      <c r="Q82" s="111"/>
      <c r="R82" s="111"/>
      <c r="S82" s="111"/>
      <c r="T82" s="111"/>
    </row>
    <row r="83" spans="1:20" s="51" customFormat="1" ht="18" customHeight="1">
      <c r="A83" s="64">
        <v>1</v>
      </c>
      <c r="B83" s="208" t="str">
        <f>+'Dramakan hosqer'!B92</f>
        <v>պարգևատրման գծով</v>
      </c>
      <c r="C83" s="202">
        <v>0</v>
      </c>
      <c r="D83" s="202">
        <v>7500</v>
      </c>
      <c r="E83" s="202">
        <f>D83-C83</f>
        <v>7500</v>
      </c>
      <c r="F83" s="202"/>
      <c r="G83" s="93"/>
      <c r="H83" s="102"/>
      <c r="I83" s="102"/>
      <c r="J83" s="106"/>
      <c r="K83" s="106"/>
      <c r="L83" s="106"/>
      <c r="M83" s="106"/>
      <c r="N83" s="111"/>
      <c r="O83" s="111"/>
      <c r="P83" s="111"/>
      <c r="Q83" s="111"/>
      <c r="R83" s="111"/>
      <c r="S83" s="111"/>
      <c r="T83" s="111"/>
    </row>
    <row r="84" spans="1:20" s="51" customFormat="1" ht="17.25" hidden="1">
      <c r="A84" s="64">
        <v>2</v>
      </c>
      <c r="B84" s="376"/>
      <c r="C84" s="376"/>
      <c r="D84" s="376"/>
      <c r="E84" s="376"/>
      <c r="F84" s="202"/>
      <c r="G84" s="93"/>
      <c r="H84" s="102"/>
      <c r="I84" s="102"/>
      <c r="J84" s="106"/>
      <c r="K84" s="106"/>
      <c r="L84" s="106"/>
      <c r="M84" s="106"/>
      <c r="N84" s="111"/>
      <c r="O84" s="111"/>
      <c r="P84" s="111"/>
      <c r="Q84" s="111"/>
      <c r="R84" s="111"/>
      <c r="S84" s="111"/>
      <c r="T84" s="111"/>
    </row>
    <row r="85" spans="1:20" s="63" customFormat="1" ht="18" hidden="1" customHeight="1">
      <c r="A85" s="64">
        <v>3</v>
      </c>
      <c r="B85" s="484"/>
      <c r="C85" s="484"/>
      <c r="D85" s="484"/>
      <c r="E85" s="484"/>
      <c r="F85" s="202"/>
      <c r="G85" s="93"/>
      <c r="H85" s="102"/>
      <c r="I85" s="102"/>
      <c r="J85" s="92"/>
      <c r="K85" s="92"/>
      <c r="L85" s="92"/>
      <c r="M85" s="92"/>
      <c r="N85" s="88"/>
      <c r="O85" s="88"/>
      <c r="P85" s="88"/>
      <c r="Q85" s="88"/>
      <c r="R85" s="88"/>
      <c r="S85" s="88"/>
      <c r="T85" s="88"/>
    </row>
    <row r="86" spans="1:20" s="63" customFormat="1" ht="29.25" hidden="1" customHeight="1">
      <c r="A86" s="64"/>
      <c r="B86" s="212"/>
      <c r="C86" s="202">
        <v>0</v>
      </c>
      <c r="D86" s="202"/>
      <c r="E86" s="202">
        <f>D86-C86</f>
        <v>0</v>
      </c>
      <c r="F86" s="202"/>
      <c r="G86" s="93"/>
      <c r="H86" s="102"/>
      <c r="I86" s="102"/>
      <c r="J86" s="92"/>
      <c r="K86" s="92"/>
      <c r="L86" s="92"/>
      <c r="M86" s="92"/>
      <c r="N86" s="88"/>
      <c r="O86" s="88"/>
      <c r="P86" s="88"/>
      <c r="Q86" s="88"/>
      <c r="R86" s="88"/>
      <c r="S86" s="88"/>
      <c r="T86" s="88"/>
    </row>
    <row r="87" spans="1:20" s="32" customFormat="1" ht="43.5" customHeight="1">
      <c r="A87" s="10" t="s">
        <v>31</v>
      </c>
      <c r="B87" s="11" t="s">
        <v>32</v>
      </c>
      <c r="C87" s="211">
        <f>C6+C7-C22</f>
        <v>85060.400000000009</v>
      </c>
      <c r="D87" s="211">
        <f>D6+D7-D22</f>
        <v>69887.099999999991</v>
      </c>
      <c r="E87" s="211">
        <f t="shared" si="3"/>
        <v>-15173.300000000017</v>
      </c>
      <c r="F87" s="194"/>
      <c r="G87" s="118"/>
      <c r="H87" s="102"/>
      <c r="I87" s="102"/>
      <c r="J87" s="107"/>
      <c r="K87" s="107"/>
      <c r="L87" s="107"/>
      <c r="M87" s="107"/>
      <c r="N87" s="112"/>
      <c r="O87" s="112"/>
      <c r="P87" s="112"/>
      <c r="Q87" s="112"/>
      <c r="R87" s="112"/>
      <c r="S87" s="112"/>
      <c r="T87" s="112"/>
    </row>
    <row r="88" spans="1:20" s="18" customFormat="1" ht="46.5" customHeight="1">
      <c r="A88" s="16"/>
      <c r="B88" s="16"/>
      <c r="C88" s="16"/>
      <c r="D88" s="16"/>
      <c r="E88" s="16"/>
      <c r="F88" s="16"/>
      <c r="G88" s="115"/>
      <c r="H88" s="102"/>
      <c r="I88" s="102"/>
      <c r="J88" s="103"/>
      <c r="K88" s="103"/>
      <c r="L88" s="103"/>
      <c r="M88" s="103"/>
      <c r="N88" s="109"/>
      <c r="O88" s="109"/>
      <c r="P88" s="109"/>
      <c r="Q88" s="109"/>
      <c r="R88" s="109"/>
      <c r="S88" s="109"/>
      <c r="T88" s="109"/>
    </row>
    <row r="89" spans="1:20" s="18" customFormat="1" ht="25.5" customHeight="1">
      <c r="B89" s="14" t="s">
        <v>2</v>
      </c>
      <c r="C89" s="16"/>
      <c r="D89" s="581" t="str">
        <f>+'Ekamut-caxs'!C81</f>
        <v>Կարեն Ազատյան</v>
      </c>
      <c r="E89" s="578"/>
      <c r="F89" s="107"/>
      <c r="G89" s="115"/>
      <c r="H89" s="102"/>
      <c r="I89" s="102"/>
      <c r="J89" s="103"/>
      <c r="K89" s="103"/>
      <c r="L89" s="103"/>
      <c r="M89" s="103"/>
      <c r="N89" s="109"/>
      <c r="O89" s="109"/>
      <c r="P89" s="109"/>
      <c r="Q89" s="109"/>
      <c r="R89" s="109"/>
      <c r="S89" s="109"/>
      <c r="T89" s="109"/>
    </row>
    <row r="90" spans="1:20" ht="13.5" customHeight="1">
      <c r="A90" s="18"/>
      <c r="B90" s="18" t="s">
        <v>4</v>
      </c>
      <c r="C90" s="18"/>
      <c r="D90" s="580" t="s">
        <v>85</v>
      </c>
      <c r="E90" s="580"/>
      <c r="F90" s="259"/>
    </row>
    <row r="91" spans="1:20" s="15" customFormat="1" ht="22.5" customHeight="1">
      <c r="A91" s="16"/>
      <c r="B91" s="32" t="s">
        <v>6</v>
      </c>
      <c r="C91" s="16"/>
      <c r="D91" s="578" t="str">
        <f>+'Ekamut-caxs'!C83</f>
        <v>Գոհար Ղևոնդյան</v>
      </c>
      <c r="E91" s="578"/>
      <c r="F91" s="107"/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 ht="12" customHeight="1">
      <c r="A92" s="16"/>
      <c r="B92" s="16"/>
      <c r="C92" s="16"/>
      <c r="D92" s="580" t="s">
        <v>85</v>
      </c>
      <c r="E92" s="580"/>
      <c r="F92" s="259"/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A93" s="16"/>
      <c r="B93" s="137" t="s">
        <v>1</v>
      </c>
      <c r="C93" s="16"/>
      <c r="D93" s="16"/>
      <c r="E93" s="16"/>
      <c r="F93" s="16"/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  <row r="115" spans="7:20" s="15" customFormat="1">
      <c r="G115" s="113"/>
      <c r="H115" s="102"/>
      <c r="I115" s="102"/>
      <c r="J115" s="102"/>
      <c r="K115" s="102"/>
      <c r="L115" s="102"/>
      <c r="M115" s="102"/>
      <c r="N115" s="108"/>
      <c r="O115" s="108"/>
      <c r="P115" s="108"/>
      <c r="Q115" s="108"/>
      <c r="R115" s="108"/>
      <c r="S115" s="108"/>
      <c r="T115" s="108"/>
    </row>
    <row r="116" spans="7:20" s="15" customFormat="1">
      <c r="G116" s="113"/>
      <c r="H116" s="102"/>
      <c r="I116" s="102"/>
      <c r="J116" s="102"/>
      <c r="K116" s="102"/>
      <c r="L116" s="102"/>
      <c r="M116" s="102"/>
      <c r="N116" s="108"/>
      <c r="O116" s="108"/>
      <c r="P116" s="108"/>
      <c r="Q116" s="108"/>
      <c r="R116" s="108"/>
      <c r="S116" s="108"/>
      <c r="T116" s="108"/>
    </row>
    <row r="117" spans="7:20" s="15" customFormat="1">
      <c r="G117" s="113"/>
      <c r="H117" s="102"/>
      <c r="I117" s="102"/>
      <c r="J117" s="102"/>
      <c r="K117" s="102"/>
      <c r="L117" s="102"/>
      <c r="M117" s="102"/>
      <c r="N117" s="108"/>
      <c r="O117" s="108"/>
      <c r="P117" s="108"/>
      <c r="Q117" s="108"/>
      <c r="R117" s="108"/>
      <c r="S117" s="108"/>
      <c r="T117" s="108"/>
    </row>
    <row r="118" spans="7:20" s="15" customFormat="1">
      <c r="G118" s="113"/>
      <c r="H118" s="102"/>
      <c r="I118" s="102"/>
      <c r="J118" s="102"/>
      <c r="K118" s="102"/>
      <c r="L118" s="102"/>
      <c r="M118" s="102"/>
      <c r="N118" s="108"/>
      <c r="O118" s="108"/>
      <c r="P118" s="108"/>
      <c r="Q118" s="108"/>
      <c r="R118" s="108"/>
      <c r="S118" s="108"/>
      <c r="T118" s="108"/>
    </row>
    <row r="119" spans="7:20" s="15" customFormat="1">
      <c r="G119" s="113"/>
      <c r="H119" s="102"/>
      <c r="I119" s="102"/>
      <c r="J119" s="102"/>
      <c r="K119" s="102"/>
      <c r="L119" s="102"/>
      <c r="M119" s="102"/>
      <c r="N119" s="108"/>
      <c r="O119" s="108"/>
      <c r="P119" s="108"/>
      <c r="Q119" s="108"/>
      <c r="R119" s="108"/>
      <c r="S119" s="108"/>
      <c r="T119" s="108"/>
    </row>
    <row r="120" spans="7:20" s="15" customFormat="1">
      <c r="G120" s="113"/>
      <c r="H120" s="102"/>
      <c r="I120" s="102"/>
      <c r="J120" s="102"/>
      <c r="K120" s="102"/>
      <c r="L120" s="102"/>
      <c r="M120" s="102"/>
      <c r="N120" s="108"/>
      <c r="O120" s="108"/>
      <c r="P120" s="108"/>
      <c r="Q120" s="108"/>
      <c r="R120" s="108"/>
      <c r="S120" s="108"/>
      <c r="T120" s="108"/>
    </row>
    <row r="121" spans="7:20" s="15" customFormat="1">
      <c r="G121" s="113"/>
      <c r="H121" s="102"/>
      <c r="I121" s="102"/>
      <c r="J121" s="102"/>
      <c r="K121" s="102"/>
      <c r="L121" s="102"/>
      <c r="M121" s="102"/>
      <c r="N121" s="108"/>
      <c r="O121" s="108"/>
      <c r="P121" s="108"/>
      <c r="Q121" s="108"/>
      <c r="R121" s="108"/>
      <c r="S121" s="108"/>
      <c r="T121" s="108"/>
    </row>
    <row r="122" spans="7:20" s="15" customFormat="1">
      <c r="G122" s="113"/>
      <c r="H122" s="102"/>
      <c r="I122" s="102"/>
      <c r="J122" s="102"/>
      <c r="K122" s="102"/>
      <c r="L122" s="102"/>
      <c r="M122" s="102"/>
      <c r="N122" s="108"/>
      <c r="O122" s="108"/>
      <c r="P122" s="108"/>
      <c r="Q122" s="108"/>
      <c r="R122" s="108"/>
      <c r="S122" s="108"/>
      <c r="T122" s="108"/>
    </row>
    <row r="123" spans="7:20" s="15" customFormat="1">
      <c r="G123" s="113"/>
      <c r="H123" s="102"/>
      <c r="I123" s="102"/>
      <c r="J123" s="102"/>
      <c r="K123" s="102"/>
      <c r="L123" s="102"/>
      <c r="M123" s="102"/>
      <c r="N123" s="108"/>
      <c r="O123" s="108"/>
      <c r="P123" s="108"/>
      <c r="Q123" s="108"/>
      <c r="R123" s="108"/>
      <c r="S123" s="108"/>
      <c r="T123" s="108"/>
    </row>
    <row r="124" spans="7:20" s="15" customFormat="1">
      <c r="G124" s="113"/>
      <c r="H124" s="102"/>
      <c r="I124" s="102"/>
      <c r="J124" s="102"/>
      <c r="K124" s="102"/>
      <c r="L124" s="102"/>
      <c r="M124" s="102"/>
      <c r="N124" s="108"/>
      <c r="O124" s="108"/>
      <c r="P124" s="108"/>
      <c r="Q124" s="108"/>
      <c r="R124" s="108"/>
      <c r="S124" s="108"/>
      <c r="T12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92:E92"/>
    <mergeCell ref="D89:E89"/>
    <mergeCell ref="D90:E90"/>
    <mergeCell ref="D91:E91"/>
    <mergeCell ref="A1:F1"/>
    <mergeCell ref="A2:F2"/>
    <mergeCell ref="A3:F3"/>
  </mergeCells>
  <pageMargins left="0.13" right="0.13" top="0.18" bottom="0.18" header="0.12" footer="0.12"/>
  <pageSetup paperSize="9" scale="5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9"/>
  <sheetViews>
    <sheetView view="pageBreakPreview" topLeftCell="A55" workbookViewId="0">
      <selection activeCell="F55" sqref="F55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6" customFormat="1" ht="22.5" customHeight="1">
      <c r="A1" s="582" t="s">
        <v>61</v>
      </c>
      <c r="B1" s="582"/>
      <c r="C1" s="582"/>
      <c r="D1" s="582"/>
      <c r="E1" s="582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s="120" customFormat="1" ht="33" customHeight="1">
      <c r="A2" s="583" t="str">
        <f>+'Ekamut-caxs'!A14:D14</f>
        <v xml:space="preserve">«Էրեբունի» պատմահնագիտական արգելոց - թանգարան ՀՈԱԿ-ի  </v>
      </c>
      <c r="B2" s="584"/>
      <c r="C2" s="584"/>
      <c r="D2" s="584"/>
      <c r="E2" s="58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85" t="s">
        <v>124</v>
      </c>
      <c r="B3" s="585"/>
      <c r="C3" s="585"/>
      <c r="D3" s="585"/>
      <c r="E3" s="58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0" customFormat="1" ht="24.75" customHeight="1">
      <c r="A4" s="586" t="s">
        <v>248</v>
      </c>
      <c r="B4" s="586"/>
      <c r="C4" s="586"/>
      <c r="D4" s="586"/>
      <c r="E4" s="586"/>
      <c r="F4" s="147"/>
      <c r="G4" s="148"/>
      <c r="H4" s="148"/>
      <c r="I4" s="148"/>
      <c r="J4" s="148"/>
      <c r="K4" s="148"/>
      <c r="L4" s="148"/>
      <c r="M4" s="149"/>
      <c r="N4" s="149"/>
      <c r="O4" s="149"/>
      <c r="P4" s="149"/>
      <c r="Q4" s="149"/>
      <c r="R4" s="149"/>
      <c r="S4" s="149"/>
      <c r="T4" s="149"/>
      <c r="U4" s="149"/>
      <c r="V4" s="149"/>
    </row>
    <row r="5" spans="1:22" ht="13.5" customHeight="1">
      <c r="D5" s="151"/>
      <c r="E5" s="151" t="s">
        <v>116</v>
      </c>
    </row>
    <row r="6" spans="1:22" s="156" customFormat="1" ht="56.25" customHeight="1">
      <c r="A6" s="152" t="s">
        <v>3</v>
      </c>
      <c r="B6" s="153" t="s">
        <v>125</v>
      </c>
      <c r="C6" s="152" t="s">
        <v>126</v>
      </c>
      <c r="D6" s="152" t="s">
        <v>127</v>
      </c>
      <c r="E6" s="154" t="s">
        <v>128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</row>
    <row r="7" spans="1:22" s="120" customFormat="1" ht="21.75" customHeight="1">
      <c r="A7" s="587" t="s">
        <v>129</v>
      </c>
      <c r="B7" s="588"/>
      <c r="C7" s="588"/>
      <c r="D7" s="181"/>
      <c r="E7" s="181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7">
        <v>1</v>
      </c>
      <c r="B8" s="158" t="s">
        <v>130</v>
      </c>
      <c r="C8" s="157"/>
      <c r="D8" s="159">
        <f>SUM(D9:D29)</f>
        <v>55.5</v>
      </c>
      <c r="E8" s="160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1">
        <v>1.1000000000000001</v>
      </c>
      <c r="B9" s="162" t="s">
        <v>131</v>
      </c>
      <c r="C9" s="161" t="s">
        <v>132</v>
      </c>
      <c r="D9" s="25"/>
      <c r="E9" s="25"/>
    </row>
    <row r="10" spans="1:22" ht="27" customHeight="1">
      <c r="A10" s="161">
        <v>1.2</v>
      </c>
      <c r="B10" s="162" t="s">
        <v>133</v>
      </c>
      <c r="C10" s="161" t="s">
        <v>134</v>
      </c>
      <c r="D10" s="25"/>
      <c r="E10" s="25"/>
    </row>
    <row r="11" spans="1:22" ht="27" customHeight="1">
      <c r="A11" s="161">
        <v>1.3</v>
      </c>
      <c r="B11" s="162" t="s">
        <v>135</v>
      </c>
      <c r="C11" s="161" t="s">
        <v>136</v>
      </c>
      <c r="D11" s="25"/>
      <c r="E11" s="25"/>
    </row>
    <row r="12" spans="1:22" ht="27" customHeight="1">
      <c r="A12" s="161">
        <v>1.4</v>
      </c>
      <c r="B12" s="163" t="s">
        <v>137</v>
      </c>
      <c r="C12" s="164" t="s">
        <v>138</v>
      </c>
      <c r="D12" s="25"/>
      <c r="E12" s="25"/>
    </row>
    <row r="13" spans="1:22" ht="27" customHeight="1">
      <c r="A13" s="161">
        <v>1.5</v>
      </c>
      <c r="B13" s="163"/>
      <c r="C13" s="161" t="s">
        <v>139</v>
      </c>
      <c r="D13" s="25">
        <v>33</v>
      </c>
      <c r="E13" s="25"/>
    </row>
    <row r="14" spans="1:22" ht="18" customHeight="1">
      <c r="A14" s="161">
        <v>1.6</v>
      </c>
      <c r="B14" s="162" t="s">
        <v>181</v>
      </c>
      <c r="C14" s="161" t="s">
        <v>140</v>
      </c>
      <c r="D14" s="25"/>
      <c r="E14" s="25"/>
    </row>
    <row r="15" spans="1:22" ht="33.75" customHeight="1">
      <c r="A15" s="161">
        <v>1.7</v>
      </c>
      <c r="B15" s="163"/>
      <c r="C15" s="161" t="s">
        <v>161</v>
      </c>
      <c r="D15" s="25"/>
      <c r="E15" s="25"/>
    </row>
    <row r="16" spans="1:22" ht="22.5" customHeight="1">
      <c r="A16" s="161">
        <v>1.8</v>
      </c>
      <c r="B16" s="163"/>
      <c r="C16" s="165" t="s">
        <v>160</v>
      </c>
      <c r="D16" s="25"/>
      <c r="E16" s="25"/>
    </row>
    <row r="17" spans="1:22" ht="18" customHeight="1">
      <c r="A17" s="161">
        <v>1.9</v>
      </c>
      <c r="B17" s="163"/>
      <c r="C17" s="165"/>
      <c r="D17" s="25"/>
      <c r="E17" s="25"/>
    </row>
    <row r="18" spans="1:22" ht="18" customHeight="1">
      <c r="A18" s="166">
        <v>2</v>
      </c>
      <c r="B18" s="163"/>
      <c r="C18" s="165"/>
      <c r="D18" s="25"/>
      <c r="E18" s="25"/>
    </row>
    <row r="19" spans="1:22" ht="18" customHeight="1">
      <c r="A19" s="161">
        <v>2.1</v>
      </c>
      <c r="B19" s="163"/>
      <c r="C19" s="165"/>
      <c r="D19" s="25"/>
      <c r="E19" s="25"/>
    </row>
    <row r="20" spans="1:22" ht="18" customHeight="1">
      <c r="A20" s="161">
        <v>2.2000000000000002</v>
      </c>
      <c r="B20" s="163"/>
      <c r="C20" s="165"/>
      <c r="D20" s="25"/>
      <c r="E20" s="25"/>
    </row>
    <row r="21" spans="1:22" ht="18" customHeight="1">
      <c r="A21" s="161">
        <v>2.2999999999999998</v>
      </c>
      <c r="B21" s="163"/>
      <c r="C21" s="165"/>
      <c r="D21" s="25"/>
      <c r="E21" s="25"/>
    </row>
    <row r="22" spans="1:22" ht="27.75" customHeight="1">
      <c r="A22" s="161">
        <v>2.4</v>
      </c>
      <c r="B22" s="163"/>
      <c r="C22" s="165"/>
      <c r="D22" s="25"/>
      <c r="E22" s="25"/>
    </row>
    <row r="23" spans="1:22" ht="27.75" customHeight="1">
      <c r="A23" s="161">
        <v>2.5</v>
      </c>
      <c r="B23" s="163" t="s">
        <v>141</v>
      </c>
      <c r="C23" s="161" t="s">
        <v>29</v>
      </c>
      <c r="D23" s="25"/>
      <c r="E23" s="25"/>
    </row>
    <row r="24" spans="1:22" ht="27.75" customHeight="1">
      <c r="A24" s="161">
        <v>2.6</v>
      </c>
      <c r="B24" s="163" t="s">
        <v>141</v>
      </c>
      <c r="C24" s="161" t="s">
        <v>42</v>
      </c>
      <c r="D24" s="25"/>
      <c r="E24" s="25"/>
    </row>
    <row r="25" spans="1:22" ht="27.75" customHeight="1">
      <c r="A25" s="161">
        <v>2.7</v>
      </c>
      <c r="B25" s="163" t="s">
        <v>141</v>
      </c>
      <c r="C25" s="161" t="s">
        <v>142</v>
      </c>
      <c r="D25" s="25"/>
      <c r="E25" s="25"/>
    </row>
    <row r="26" spans="1:22" ht="27.75" customHeight="1">
      <c r="A26" s="161">
        <v>2.8</v>
      </c>
      <c r="B26" s="163" t="s">
        <v>141</v>
      </c>
      <c r="C26" s="161" t="s">
        <v>143</v>
      </c>
      <c r="D26" s="25"/>
      <c r="E26" s="25"/>
    </row>
    <row r="27" spans="1:22" ht="27" customHeight="1">
      <c r="A27" s="161">
        <v>2.9</v>
      </c>
      <c r="B27" s="162" t="s">
        <v>144</v>
      </c>
      <c r="C27" s="161" t="s">
        <v>145</v>
      </c>
      <c r="D27" s="25"/>
      <c r="E27" s="25"/>
    </row>
    <row r="28" spans="1:22" ht="26.25" customHeight="1">
      <c r="A28" s="167">
        <v>2.1</v>
      </c>
      <c r="B28" s="163" t="s">
        <v>146</v>
      </c>
      <c r="C28" s="161" t="s">
        <v>284</v>
      </c>
      <c r="D28" s="25">
        <v>22.5</v>
      </c>
      <c r="E28" s="25"/>
    </row>
    <row r="29" spans="1:22" ht="26.25" customHeight="1">
      <c r="A29" s="167">
        <v>2.11</v>
      </c>
      <c r="B29" s="163"/>
      <c r="C29" s="165" t="s">
        <v>147</v>
      </c>
      <c r="D29" s="25"/>
      <c r="E29" s="25"/>
    </row>
    <row r="30" spans="1:22" s="139" customFormat="1" ht="34.5" customHeight="1">
      <c r="A30" s="157">
        <v>2</v>
      </c>
      <c r="B30" s="168" t="s">
        <v>148</v>
      </c>
      <c r="C30" s="157"/>
      <c r="D30" s="159">
        <f>SUM(D31:D33)</f>
        <v>0</v>
      </c>
      <c r="E30" s="160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1">
        <v>2.1</v>
      </c>
      <c r="B31" s="163"/>
      <c r="C31" s="161" t="s">
        <v>149</v>
      </c>
      <c r="D31" s="25"/>
      <c r="E31" s="25"/>
    </row>
    <row r="32" spans="1:22" ht="21" customHeight="1">
      <c r="A32" s="161">
        <v>2.2000000000000002</v>
      </c>
      <c r="B32" s="163" t="s">
        <v>150</v>
      </c>
      <c r="C32" s="161" t="s">
        <v>151</v>
      </c>
      <c r="D32" s="25"/>
      <c r="E32" s="25"/>
    </row>
    <row r="33" spans="1:22" ht="26.25" customHeight="1">
      <c r="A33" s="161">
        <v>2.2999999999999998</v>
      </c>
      <c r="B33" s="163" t="s">
        <v>150</v>
      </c>
      <c r="C33" s="161" t="s">
        <v>152</v>
      </c>
      <c r="D33" s="25"/>
      <c r="E33" s="169"/>
    </row>
    <row r="34" spans="1:22" s="146" customFormat="1" ht="21.75" customHeight="1">
      <c r="A34" s="53"/>
      <c r="B34" s="170" t="s">
        <v>63</v>
      </c>
      <c r="C34" s="171"/>
      <c r="D34" s="172">
        <f>D8+D30</f>
        <v>55.5</v>
      </c>
      <c r="E34" s="173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</row>
    <row r="35" spans="1:22" s="120" customFormat="1" ht="33.75" customHeight="1">
      <c r="A35" s="587" t="s">
        <v>153</v>
      </c>
      <c r="B35" s="588"/>
      <c r="C35" s="588"/>
      <c r="D35" s="181"/>
      <c r="E35" s="181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1">
        <v>1.1000000000000001</v>
      </c>
      <c r="B36" s="162" t="s">
        <v>131</v>
      </c>
      <c r="C36" s="161" t="s">
        <v>132</v>
      </c>
      <c r="D36" s="25">
        <v>585</v>
      </c>
      <c r="E36" s="25"/>
    </row>
    <row r="37" spans="1:22" ht="21" customHeight="1">
      <c r="A37" s="161">
        <v>1.2</v>
      </c>
      <c r="B37" s="162" t="s">
        <v>133</v>
      </c>
      <c r="C37" s="161" t="s">
        <v>134</v>
      </c>
      <c r="D37" s="25">
        <v>480.9</v>
      </c>
      <c r="E37" s="25"/>
    </row>
    <row r="38" spans="1:22" ht="21" customHeight="1">
      <c r="A38" s="161">
        <v>1.3</v>
      </c>
      <c r="B38" s="162" t="s">
        <v>135</v>
      </c>
      <c r="C38" s="161" t="s">
        <v>136</v>
      </c>
      <c r="D38" s="25">
        <v>9.1</v>
      </c>
      <c r="E38" s="25"/>
    </row>
    <row r="39" spans="1:22" ht="21" customHeight="1">
      <c r="A39" s="161">
        <v>1.4</v>
      </c>
      <c r="B39" s="163" t="s">
        <v>137</v>
      </c>
      <c r="C39" s="164" t="s">
        <v>138</v>
      </c>
      <c r="D39" s="25"/>
      <c r="E39" s="25"/>
    </row>
    <row r="40" spans="1:22" ht="21" customHeight="1">
      <c r="A40" s="161">
        <v>1.5</v>
      </c>
      <c r="B40" s="163"/>
      <c r="C40" s="161" t="s">
        <v>139</v>
      </c>
      <c r="D40" s="25"/>
      <c r="E40" s="25"/>
    </row>
    <row r="41" spans="1:22" ht="20.25" customHeight="1">
      <c r="A41" s="161">
        <v>1.6</v>
      </c>
      <c r="B41" s="162" t="s">
        <v>181</v>
      </c>
      <c r="C41" s="161" t="s">
        <v>140</v>
      </c>
      <c r="D41" s="25">
        <v>37.700000000000003</v>
      </c>
      <c r="E41" s="25"/>
    </row>
    <row r="42" spans="1:22" ht="33.75" customHeight="1">
      <c r="A42" s="161">
        <v>1.7</v>
      </c>
      <c r="B42" s="163" t="s">
        <v>285</v>
      </c>
      <c r="C42" s="161" t="s">
        <v>140</v>
      </c>
      <c r="D42" s="25">
        <v>11</v>
      </c>
      <c r="E42" s="25"/>
    </row>
    <row r="43" spans="1:22" ht="23.25" customHeight="1">
      <c r="A43" s="161">
        <v>1.8</v>
      </c>
      <c r="B43" s="163" t="s">
        <v>286</v>
      </c>
      <c r="C43" s="161" t="s">
        <v>140</v>
      </c>
      <c r="D43" s="25">
        <v>20</v>
      </c>
      <c r="E43" s="25"/>
    </row>
    <row r="44" spans="1:22" ht="23.25" customHeight="1">
      <c r="A44" s="161">
        <v>1.9</v>
      </c>
      <c r="B44" s="163" t="s">
        <v>287</v>
      </c>
      <c r="C44" s="165" t="s">
        <v>288</v>
      </c>
      <c r="D44" s="25">
        <v>1.8</v>
      </c>
      <c r="E44" s="25"/>
    </row>
    <row r="45" spans="1:22" ht="23.25" customHeight="1">
      <c r="A45" s="166">
        <v>2</v>
      </c>
      <c r="B45" s="163" t="s">
        <v>289</v>
      </c>
      <c r="C45" s="165" t="s">
        <v>288</v>
      </c>
      <c r="D45" s="25">
        <v>2.4</v>
      </c>
      <c r="E45" s="25"/>
    </row>
    <row r="46" spans="1:22" ht="23.25" customHeight="1">
      <c r="A46" s="161">
        <v>2.1</v>
      </c>
      <c r="B46" s="163" t="s">
        <v>290</v>
      </c>
      <c r="C46" s="165" t="s">
        <v>291</v>
      </c>
      <c r="D46" s="25">
        <v>12.7</v>
      </c>
      <c r="E46" s="25"/>
    </row>
    <row r="47" spans="1:22" ht="23.25" customHeight="1">
      <c r="A47" s="161"/>
      <c r="B47" s="163" t="s">
        <v>292</v>
      </c>
      <c r="C47" s="165" t="s">
        <v>293</v>
      </c>
      <c r="D47" s="25">
        <v>127.9</v>
      </c>
      <c r="E47" s="25"/>
    </row>
    <row r="48" spans="1:22" ht="23.25" customHeight="1">
      <c r="A48" s="161"/>
      <c r="B48" s="163" t="s">
        <v>294</v>
      </c>
      <c r="C48" s="165" t="s">
        <v>295</v>
      </c>
      <c r="D48" s="25">
        <v>45</v>
      </c>
      <c r="E48" s="25"/>
    </row>
    <row r="49" spans="1:22" ht="23.25" customHeight="1">
      <c r="A49" s="161"/>
      <c r="B49" s="163" t="s">
        <v>296</v>
      </c>
      <c r="C49" s="165" t="s">
        <v>288</v>
      </c>
      <c r="D49" s="25">
        <v>3.5</v>
      </c>
      <c r="E49" s="25"/>
    </row>
    <row r="50" spans="1:22" ht="23.25" customHeight="1">
      <c r="A50" s="161"/>
      <c r="B50" s="163" t="s">
        <v>297</v>
      </c>
      <c r="C50" s="165" t="s">
        <v>298</v>
      </c>
      <c r="D50" s="25">
        <v>1119.0999999999999</v>
      </c>
      <c r="E50" s="25"/>
    </row>
    <row r="51" spans="1:22" ht="21" customHeight="1">
      <c r="A51" s="161">
        <v>2.2000000000000002</v>
      </c>
      <c r="B51" s="163"/>
      <c r="C51" s="161"/>
      <c r="D51" s="25"/>
      <c r="E51" s="25"/>
    </row>
    <row r="52" spans="1:22" ht="21" customHeight="1">
      <c r="A52" s="161">
        <v>2.2999999999999998</v>
      </c>
      <c r="B52" s="163" t="s">
        <v>141</v>
      </c>
      <c r="C52" s="161" t="s">
        <v>42</v>
      </c>
      <c r="D52" s="25"/>
      <c r="E52" s="25"/>
    </row>
    <row r="53" spans="1:22" ht="21" customHeight="1">
      <c r="A53" s="161">
        <v>2.4</v>
      </c>
      <c r="B53" s="163" t="s">
        <v>141</v>
      </c>
      <c r="C53" s="161" t="s">
        <v>142</v>
      </c>
      <c r="D53" s="25">
        <v>3004.5</v>
      </c>
      <c r="E53" s="25"/>
    </row>
    <row r="54" spans="1:22" ht="24" customHeight="1">
      <c r="A54" s="161">
        <v>2.5</v>
      </c>
      <c r="B54" s="163" t="s">
        <v>141</v>
      </c>
      <c r="C54" s="161" t="s">
        <v>143</v>
      </c>
      <c r="D54" s="25"/>
      <c r="E54" s="25"/>
    </row>
    <row r="55" spans="1:22" ht="24" customHeight="1">
      <c r="A55" s="161">
        <v>2.6</v>
      </c>
      <c r="B55" s="162" t="s">
        <v>144</v>
      </c>
      <c r="C55" s="161" t="s">
        <v>145</v>
      </c>
      <c r="D55" s="25"/>
      <c r="E55" s="25"/>
    </row>
    <row r="56" spans="1:22" ht="24" customHeight="1">
      <c r="A56" s="161">
        <v>2.7</v>
      </c>
      <c r="B56" s="163" t="s">
        <v>146</v>
      </c>
      <c r="C56" s="161" t="s">
        <v>284</v>
      </c>
      <c r="D56" s="25"/>
      <c r="E56" s="25"/>
    </row>
    <row r="57" spans="1:22" ht="24" customHeight="1">
      <c r="A57" s="161">
        <v>2.8</v>
      </c>
      <c r="B57" s="163"/>
      <c r="C57" s="165" t="s">
        <v>147</v>
      </c>
      <c r="D57" s="25">
        <v>93.5</v>
      </c>
      <c r="E57" s="25"/>
    </row>
    <row r="58" spans="1:22" ht="33" customHeight="1">
      <c r="A58" s="161"/>
      <c r="B58" s="158" t="s">
        <v>154</v>
      </c>
      <c r="C58" s="24"/>
      <c r="D58" s="159">
        <f>SUM(D59:D62)</f>
        <v>67185.600000000006</v>
      </c>
      <c r="E58" s="25"/>
    </row>
    <row r="59" spans="1:22" ht="33" customHeight="1">
      <c r="A59" s="161">
        <v>1.1000000000000001</v>
      </c>
      <c r="B59" s="196"/>
      <c r="C59" s="197" t="s">
        <v>159</v>
      </c>
      <c r="D59" s="166">
        <v>26733.599999999999</v>
      </c>
      <c r="E59" s="25"/>
      <c r="F59" s="136"/>
    </row>
    <row r="60" spans="1:22" ht="30" customHeight="1">
      <c r="A60" s="161">
        <v>1.2</v>
      </c>
      <c r="B60" s="174" t="s">
        <v>299</v>
      </c>
      <c r="C60" s="161" t="s">
        <v>300</v>
      </c>
      <c r="D60" s="25">
        <v>40404</v>
      </c>
      <c r="E60" s="161" t="s">
        <v>301</v>
      </c>
    </row>
    <row r="61" spans="1:22" ht="24.75" customHeight="1">
      <c r="A61" s="161">
        <v>1.3</v>
      </c>
      <c r="B61" s="163" t="s">
        <v>146</v>
      </c>
      <c r="C61" s="161" t="s">
        <v>302</v>
      </c>
      <c r="D61" s="25">
        <v>48</v>
      </c>
      <c r="E61" s="25"/>
      <c r="F61" s="136">
        <f>+D63-D58</f>
        <v>5554.1000000000058</v>
      </c>
    </row>
    <row r="62" spans="1:22" ht="24.75" customHeight="1">
      <c r="A62" s="161">
        <v>1.4</v>
      </c>
      <c r="B62" s="163" t="s">
        <v>146</v>
      </c>
      <c r="C62" s="161"/>
      <c r="D62" s="25"/>
      <c r="E62" s="25"/>
    </row>
    <row r="63" spans="1:22" s="146" customFormat="1" ht="29.25" customHeight="1">
      <c r="A63" s="175"/>
      <c r="B63" s="170" t="s">
        <v>63</v>
      </c>
      <c r="C63" s="176"/>
      <c r="D63" s="365">
        <f>SUM(D36:D58)</f>
        <v>72739.700000000012</v>
      </c>
      <c r="E63" s="178"/>
      <c r="F63" s="267">
        <f>+D63-D59</f>
        <v>46006.100000000013</v>
      </c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</row>
    <row r="64" spans="1:22" ht="10.5" customHeight="1"/>
    <row r="65" spans="1:22" ht="39" customHeight="1">
      <c r="C65" s="179" t="s">
        <v>155</v>
      </c>
    </row>
    <row r="66" spans="1:22" ht="59.25" customHeight="1">
      <c r="A66" s="180">
        <v>1</v>
      </c>
      <c r="B66" s="181" t="s">
        <v>239</v>
      </c>
      <c r="C66" s="177">
        <v>85163.6</v>
      </c>
      <c r="D66" s="590" t="s">
        <v>156</v>
      </c>
      <c r="E66" s="591"/>
    </row>
    <row r="67" spans="1:22" ht="36.75" customHeight="1"/>
    <row r="68" spans="1:22" s="139" customFormat="1" ht="25.5" customHeight="1">
      <c r="A68" s="182"/>
      <c r="B68" s="145" t="s">
        <v>2</v>
      </c>
      <c r="C68" s="183"/>
      <c r="D68" s="592" t="str">
        <f>+'Ekamut-caxs'!C81</f>
        <v>Կարեն Ազատյան</v>
      </c>
      <c r="E68" s="592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</row>
    <row r="69" spans="1:22" s="139" customFormat="1" ht="12.75" customHeight="1">
      <c r="A69" s="182"/>
      <c r="C69" s="184"/>
      <c r="D69" s="589" t="s">
        <v>85</v>
      </c>
      <c r="E69" s="589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</row>
    <row r="70" spans="1:22" s="139" customFormat="1" ht="22.5" customHeight="1">
      <c r="A70" s="182"/>
      <c r="B70" s="145" t="s">
        <v>6</v>
      </c>
      <c r="C70" s="183"/>
      <c r="D70" s="592" t="str">
        <f>+'Ekamut-caxs'!C83</f>
        <v>Գոհար Ղևոնդյան</v>
      </c>
      <c r="E70" s="592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</row>
    <row r="71" spans="1:22" s="139" customFormat="1" ht="13.5" customHeight="1">
      <c r="A71" s="182"/>
      <c r="B71" s="185"/>
      <c r="C71" s="182" t="s">
        <v>1</v>
      </c>
      <c r="D71" s="589" t="s">
        <v>85</v>
      </c>
      <c r="E71" s="589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</row>
    <row r="73" spans="1:22" ht="27" customHeight="1"/>
    <row r="77" spans="1:22" ht="33" customHeight="1"/>
    <row r="79" spans="1:22" s="186" customFormat="1" ht="36" customHeight="1"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</row>
    <row r="80" spans="1:22" ht="24" customHeight="1"/>
    <row r="81" spans="1:22" ht="0.75" hidden="1" customHeight="1"/>
    <row r="82" spans="1:22" s="139" customFormat="1" ht="28.5" customHeight="1"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</row>
    <row r="86" spans="1:22" s="15" customFormat="1">
      <c r="A86" s="119"/>
      <c r="B86" s="1"/>
      <c r="C86" s="1"/>
      <c r="D86" s="1"/>
      <c r="E86" s="1"/>
    </row>
    <row r="87" spans="1:22" s="15" customFormat="1" ht="24" customHeight="1">
      <c r="A87" s="119"/>
      <c r="B87" s="1"/>
      <c r="C87" s="1"/>
      <c r="D87" s="1"/>
      <c r="E87" s="1"/>
    </row>
    <row r="88" spans="1:22" s="15" customFormat="1">
      <c r="A88" s="119"/>
      <c r="B88" s="1"/>
      <c r="C88" s="1"/>
      <c r="D88" s="1"/>
      <c r="E88" s="1"/>
    </row>
    <row r="89" spans="1:22" s="15" customFormat="1" ht="24.75" customHeight="1">
      <c r="A89" s="119"/>
      <c r="B89" s="1"/>
      <c r="C89" s="1"/>
      <c r="D89" s="1"/>
      <c r="E89" s="1"/>
    </row>
  </sheetData>
  <mergeCells count="11">
    <mergeCell ref="D71:E71"/>
    <mergeCell ref="A35:C35"/>
    <mergeCell ref="D66:E66"/>
    <mergeCell ref="D68:E68"/>
    <mergeCell ref="D69:E69"/>
    <mergeCell ref="D70:E70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88" orientation="portrait" r:id="rId1"/>
  <headerFooter alignWithMargins="0"/>
  <rowBreaks count="1" manualBreakCount="1">
    <brk id="34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29"/>
  <sheetViews>
    <sheetView view="pageBreakPreview" zoomScale="80" zoomScaleSheetLayoutView="80" workbookViewId="0">
      <selection activeCell="F55" sqref="F55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18" width="9.140625" style="1"/>
    <col min="19" max="19" width="12.28515625" style="1" bestFit="1" customWidth="1"/>
    <col min="20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21" ht="34.5" customHeight="1">
      <c r="A1" s="601" t="s">
        <v>61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</row>
    <row r="2" spans="1:21" s="18" customFormat="1" ht="25.5" customHeight="1">
      <c r="A2" s="568" t="str">
        <f>+'Ekamut-caxs'!A14:D14</f>
        <v xml:space="preserve">«Էրեբունի» պատմահնագիտական արգելոց - թանգարան ՀՈԱԿ-ի  </v>
      </c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17"/>
      <c r="R2" s="17"/>
    </row>
    <row r="3" spans="1:21" ht="25.5" customHeight="1">
      <c r="A3" s="585" t="s">
        <v>247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  <c r="P3" s="585"/>
    </row>
    <row r="4" spans="1:21" ht="21" customHeight="1" thickBot="1">
      <c r="P4" s="127" t="s">
        <v>0</v>
      </c>
    </row>
    <row r="5" spans="1:21" ht="33.75" customHeight="1">
      <c r="A5" s="602" t="s">
        <v>121</v>
      </c>
      <c r="B5" s="604" t="s">
        <v>62</v>
      </c>
      <c r="C5" s="593" t="s">
        <v>225</v>
      </c>
      <c r="D5" s="593" t="s">
        <v>98</v>
      </c>
      <c r="E5" s="606" t="s">
        <v>168</v>
      </c>
      <c r="F5" s="607"/>
      <c r="G5" s="607"/>
      <c r="H5" s="607"/>
      <c r="I5" s="607"/>
      <c r="J5" s="607"/>
      <c r="K5" s="607"/>
      <c r="L5" s="607"/>
      <c r="M5" s="607"/>
      <c r="N5" s="607"/>
      <c r="O5" s="608"/>
      <c r="P5" s="609" t="s">
        <v>123</v>
      </c>
    </row>
    <row r="6" spans="1:21" ht="126" customHeight="1">
      <c r="A6" s="603"/>
      <c r="B6" s="605"/>
      <c r="C6" s="594"/>
      <c r="D6" s="594"/>
      <c r="E6" s="238" t="s">
        <v>202</v>
      </c>
      <c r="F6" s="528" t="s">
        <v>186</v>
      </c>
      <c r="G6" s="528" t="s">
        <v>187</v>
      </c>
      <c r="H6" s="528" t="s">
        <v>122</v>
      </c>
      <c r="I6" s="528" t="s">
        <v>204</v>
      </c>
      <c r="J6" s="528" t="s">
        <v>200</v>
      </c>
      <c r="K6" s="529" t="s">
        <v>201</v>
      </c>
      <c r="L6" s="530" t="s">
        <v>218</v>
      </c>
      <c r="M6" s="531" t="s">
        <v>82</v>
      </c>
      <c r="N6" s="532" t="s">
        <v>203</v>
      </c>
      <c r="O6" s="533" t="s">
        <v>169</v>
      </c>
      <c r="P6" s="610"/>
    </row>
    <row r="7" spans="1:21" ht="31.5" customHeight="1">
      <c r="A7" s="238">
        <v>1</v>
      </c>
      <c r="B7" s="250" t="s">
        <v>175</v>
      </c>
      <c r="C7" s="534">
        <v>51464.9</v>
      </c>
      <c r="D7" s="535">
        <v>6452.3</v>
      </c>
      <c r="E7" s="536">
        <v>14989.3</v>
      </c>
      <c r="F7" s="537">
        <f>448*2</f>
        <v>896</v>
      </c>
      <c r="G7" s="537">
        <v>116.1</v>
      </c>
      <c r="H7" s="537"/>
      <c r="I7" s="537"/>
      <c r="J7" s="537"/>
      <c r="K7" s="537"/>
      <c r="L7" s="537"/>
      <c r="M7" s="537"/>
      <c r="N7" s="537"/>
      <c r="O7" s="538">
        <v>7500</v>
      </c>
      <c r="P7" s="244">
        <f>ROUND(SUM(C7:O7),1)</f>
        <v>81418.600000000006</v>
      </c>
    </row>
    <row r="8" spans="1:21" ht="31.5" customHeight="1">
      <c r="A8" s="238">
        <v>1.1000000000000001</v>
      </c>
      <c r="B8" s="330" t="s">
        <v>200</v>
      </c>
      <c r="C8" s="249"/>
      <c r="D8" s="369"/>
      <c r="E8" s="239" t="s">
        <v>163</v>
      </c>
      <c r="F8" s="235" t="s">
        <v>163</v>
      </c>
      <c r="G8" s="235" t="s">
        <v>163</v>
      </c>
      <c r="H8" s="235" t="s">
        <v>163</v>
      </c>
      <c r="I8" s="235" t="s">
        <v>163</v>
      </c>
      <c r="J8" s="235" t="s">
        <v>163</v>
      </c>
      <c r="K8" s="235" t="s">
        <v>163</v>
      </c>
      <c r="L8" s="235" t="s">
        <v>163</v>
      </c>
      <c r="M8" s="235" t="s">
        <v>163</v>
      </c>
      <c r="N8" s="235" t="s">
        <v>163</v>
      </c>
      <c r="O8" s="240" t="s">
        <v>163</v>
      </c>
      <c r="P8" s="245" t="s">
        <v>163</v>
      </c>
    </row>
    <row r="9" spans="1:21" ht="21" customHeight="1">
      <c r="A9" s="238">
        <v>1.2</v>
      </c>
      <c r="B9" s="251" t="s">
        <v>169</v>
      </c>
      <c r="C9" s="249"/>
      <c r="D9" s="369"/>
      <c r="E9" s="239" t="s">
        <v>163</v>
      </c>
      <c r="F9" s="235" t="s">
        <v>163</v>
      </c>
      <c r="G9" s="235" t="s">
        <v>163</v>
      </c>
      <c r="H9" s="235" t="s">
        <v>163</v>
      </c>
      <c r="I9" s="235" t="s">
        <v>163</v>
      </c>
      <c r="J9" s="235" t="s">
        <v>163</v>
      </c>
      <c r="K9" s="235" t="s">
        <v>163</v>
      </c>
      <c r="L9" s="235" t="s">
        <v>163</v>
      </c>
      <c r="M9" s="235" t="s">
        <v>163</v>
      </c>
      <c r="N9" s="235" t="s">
        <v>163</v>
      </c>
      <c r="O9" s="240" t="s">
        <v>163</v>
      </c>
      <c r="P9" s="245" t="s">
        <v>163</v>
      </c>
    </row>
    <row r="10" spans="1:21" ht="85.5" customHeight="1">
      <c r="A10" s="238">
        <v>1.3</v>
      </c>
      <c r="B10" s="332" t="s">
        <v>254</v>
      </c>
      <c r="C10" s="249"/>
      <c r="D10" s="369"/>
      <c r="E10" s="239" t="s">
        <v>163</v>
      </c>
      <c r="F10" s="235" t="s">
        <v>163</v>
      </c>
      <c r="G10" s="235" t="s">
        <v>163</v>
      </c>
      <c r="H10" s="235" t="s">
        <v>163</v>
      </c>
      <c r="I10" s="235" t="s">
        <v>163</v>
      </c>
      <c r="J10" s="235" t="s">
        <v>163</v>
      </c>
      <c r="K10" s="235" t="s">
        <v>163</v>
      </c>
      <c r="L10" s="235" t="s">
        <v>163</v>
      </c>
      <c r="M10" s="235" t="s">
        <v>163</v>
      </c>
      <c r="N10" s="235" t="s">
        <v>163</v>
      </c>
      <c r="O10" s="240" t="s">
        <v>163</v>
      </c>
      <c r="P10" s="245" t="s">
        <v>163</v>
      </c>
      <c r="S10" s="366"/>
      <c r="U10" s="366"/>
    </row>
    <row r="11" spans="1:21" ht="48" customHeight="1">
      <c r="A11" s="238">
        <v>1.4</v>
      </c>
      <c r="B11" s="332" t="s">
        <v>218</v>
      </c>
      <c r="C11" s="249"/>
      <c r="D11" s="369"/>
      <c r="E11" s="239" t="s">
        <v>163</v>
      </c>
      <c r="F11" s="235" t="s">
        <v>163</v>
      </c>
      <c r="G11" s="235" t="s">
        <v>163</v>
      </c>
      <c r="H11" s="235" t="s">
        <v>163</v>
      </c>
      <c r="I11" s="235" t="s">
        <v>163</v>
      </c>
      <c r="J11" s="235" t="s">
        <v>163</v>
      </c>
      <c r="K11" s="235" t="s">
        <v>163</v>
      </c>
      <c r="L11" s="235" t="s">
        <v>163</v>
      </c>
      <c r="M11" s="235" t="s">
        <v>163</v>
      </c>
      <c r="N11" s="235" t="s">
        <v>163</v>
      </c>
      <c r="O11" s="240" t="s">
        <v>163</v>
      </c>
      <c r="P11" s="245" t="s">
        <v>163</v>
      </c>
      <c r="S11" s="366"/>
    </row>
    <row r="12" spans="1:21" ht="45" customHeight="1">
      <c r="A12" s="238">
        <v>1.5</v>
      </c>
      <c r="B12" s="331" t="s">
        <v>82</v>
      </c>
      <c r="C12" s="247"/>
      <c r="D12" s="370"/>
      <c r="E12" s="239" t="s">
        <v>163</v>
      </c>
      <c r="F12" s="235" t="s">
        <v>163</v>
      </c>
      <c r="G12" s="235" t="s">
        <v>163</v>
      </c>
      <c r="H12" s="235" t="s">
        <v>163</v>
      </c>
      <c r="I12" s="235" t="s">
        <v>163</v>
      </c>
      <c r="J12" s="235" t="s">
        <v>163</v>
      </c>
      <c r="K12" s="235" t="s">
        <v>163</v>
      </c>
      <c r="L12" s="235" t="s">
        <v>163</v>
      </c>
      <c r="M12" s="235" t="s">
        <v>163</v>
      </c>
      <c r="N12" s="235" t="s">
        <v>163</v>
      </c>
      <c r="O12" s="240" t="s">
        <v>163</v>
      </c>
      <c r="P12" s="245" t="s">
        <v>163</v>
      </c>
    </row>
    <row r="13" spans="1:21" s="141" customFormat="1" ht="34.5" customHeight="1" thickBot="1">
      <c r="A13" s="252"/>
      <c r="B13" s="253" t="s">
        <v>63</v>
      </c>
      <c r="C13" s="248" t="s">
        <v>163</v>
      </c>
      <c r="D13" s="371"/>
      <c r="E13" s="241" t="s">
        <v>163</v>
      </c>
      <c r="F13" s="242" t="s">
        <v>163</v>
      </c>
      <c r="G13" s="242" t="s">
        <v>163</v>
      </c>
      <c r="H13" s="242" t="s">
        <v>163</v>
      </c>
      <c r="I13" s="242" t="s">
        <v>163</v>
      </c>
      <c r="J13" s="242" t="s">
        <v>163</v>
      </c>
      <c r="K13" s="242" t="s">
        <v>163</v>
      </c>
      <c r="L13" s="242" t="s">
        <v>163</v>
      </c>
      <c r="M13" s="242" t="s">
        <v>163</v>
      </c>
      <c r="N13" s="242" t="s">
        <v>163</v>
      </c>
      <c r="O13" s="243" t="s">
        <v>163</v>
      </c>
      <c r="P13" s="246">
        <f>ROUND(SUM(P7:P12),1)</f>
        <v>81418.600000000006</v>
      </c>
    </row>
    <row r="14" spans="1:21" s="517" customFormat="1" ht="34.5" customHeight="1">
      <c r="B14" s="518"/>
      <c r="C14" s="519" t="s">
        <v>307</v>
      </c>
      <c r="D14" s="520">
        <v>6589.6180000000004</v>
      </c>
      <c r="E14" s="521">
        <v>7942.6180000000004</v>
      </c>
      <c r="F14" s="522" t="s">
        <v>306</v>
      </c>
      <c r="G14" s="523"/>
      <c r="H14" s="523"/>
      <c r="I14" s="524"/>
      <c r="J14" s="525"/>
      <c r="K14" s="524"/>
      <c r="L14" s="524"/>
      <c r="M14" s="524"/>
      <c r="N14" s="524"/>
      <c r="O14" s="523"/>
      <c r="P14" s="526"/>
      <c r="R14" s="527"/>
    </row>
    <row r="15" spans="1:21" s="143" customFormat="1" ht="21" customHeight="1">
      <c r="B15" s="474"/>
      <c r="C15" s="472"/>
      <c r="D15" s="472"/>
      <c r="E15" s="471"/>
      <c r="F15" s="364"/>
      <c r="G15" s="230"/>
      <c r="H15" s="189"/>
      <c r="I15" s="142"/>
      <c r="J15" s="364"/>
      <c r="K15" s="611"/>
      <c r="L15" s="611"/>
      <c r="M15" s="611"/>
      <c r="N15" s="611"/>
      <c r="O15" s="611"/>
      <c r="P15" s="219"/>
    </row>
    <row r="16" spans="1:21" s="141" customFormat="1" ht="69" customHeight="1">
      <c r="B16" s="612" t="s">
        <v>171</v>
      </c>
      <c r="C16" s="613"/>
      <c r="D16" s="613"/>
      <c r="E16" s="614"/>
      <c r="F16" s="471"/>
      <c r="I16" s="617" t="s">
        <v>205</v>
      </c>
      <c r="J16" s="618"/>
      <c r="K16" s="186"/>
      <c r="L16" s="186"/>
      <c r="M16" s="186"/>
      <c r="N16" s="476"/>
      <c r="O16" s="476"/>
      <c r="P16" s="481"/>
      <c r="S16" s="477"/>
    </row>
    <row r="17" spans="2:16" s="141" customFormat="1" ht="63.75" customHeight="1">
      <c r="B17" s="191" t="s">
        <v>158</v>
      </c>
      <c r="C17" s="595" t="s">
        <v>185</v>
      </c>
      <c r="D17" s="596"/>
      <c r="E17" s="152" t="s">
        <v>184</v>
      </c>
      <c r="F17" s="473"/>
      <c r="I17" s="333" t="s">
        <v>158</v>
      </c>
      <c r="J17" s="334" t="s">
        <v>170</v>
      </c>
      <c r="K17" s="231"/>
      <c r="L17" s="231"/>
      <c r="M17" s="231"/>
      <c r="N17" s="475"/>
      <c r="O17" s="475"/>
      <c r="P17" s="475"/>
    </row>
    <row r="18" spans="2:16" s="141" customFormat="1" ht="24" customHeight="1">
      <c r="B18" s="434">
        <v>135200</v>
      </c>
      <c r="C18" s="597">
        <f>ROUND(4*B18*2/1000,1)</f>
        <v>1081.5999999999999</v>
      </c>
      <c r="D18" s="598"/>
      <c r="E18" s="372">
        <v>140.19999999999999</v>
      </c>
      <c r="F18" s="373"/>
      <c r="I18" s="435">
        <v>135200</v>
      </c>
      <c r="J18" s="374">
        <v>140.19999999999999</v>
      </c>
      <c r="K18" s="231"/>
      <c r="L18" s="615" t="s">
        <v>278</v>
      </c>
      <c r="M18" s="615"/>
      <c r="N18" s="615"/>
      <c r="O18" s="615"/>
      <c r="P18" s="615"/>
    </row>
    <row r="19" spans="2:16" ht="19.5" customHeight="1">
      <c r="L19" s="615"/>
      <c r="M19" s="615"/>
      <c r="N19" s="615"/>
      <c r="O19" s="615"/>
      <c r="P19" s="615"/>
    </row>
    <row r="20" spans="2:16" s="125" customFormat="1" ht="24" customHeight="1">
      <c r="B20" s="128" t="s">
        <v>2</v>
      </c>
      <c r="C20" s="128"/>
      <c r="D20" s="128"/>
      <c r="G20" s="129"/>
      <c r="H20" s="130"/>
      <c r="I20" s="600" t="str">
        <f>+'Ekamut-caxs'!C81</f>
        <v>Կարեն Ազատյան</v>
      </c>
      <c r="J20" s="600"/>
      <c r="K20" s="131"/>
      <c r="L20" s="615" t="s">
        <v>279</v>
      </c>
      <c r="M20" s="615"/>
      <c r="N20" s="615"/>
      <c r="O20" s="615"/>
      <c r="P20" s="615"/>
    </row>
    <row r="21" spans="2:16" s="121" customFormat="1" ht="17.25" customHeight="1">
      <c r="B21" s="123"/>
      <c r="C21" s="123"/>
      <c r="D21" s="123"/>
      <c r="G21" s="132" t="s">
        <v>84</v>
      </c>
      <c r="H21" s="133"/>
      <c r="I21" s="599" t="s">
        <v>85</v>
      </c>
      <c r="J21" s="599"/>
      <c r="K21" s="124"/>
      <c r="L21" s="468"/>
      <c r="M21" s="616" t="s">
        <v>280</v>
      </c>
      <c r="N21" s="616"/>
      <c r="O21" s="125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600" t="str">
        <f>+'Ekamut-caxs'!C83</f>
        <v>Գոհար Ղևոնդյան</v>
      </c>
      <c r="J22" s="600"/>
      <c r="K22" s="131"/>
      <c r="L22" s="131"/>
      <c r="M22" s="131"/>
      <c r="N22" s="131"/>
    </row>
    <row r="23" spans="2:16" s="121" customFormat="1" ht="18.75" customHeight="1">
      <c r="G23" s="132" t="s">
        <v>84</v>
      </c>
      <c r="H23" s="133"/>
      <c r="I23" s="599" t="s">
        <v>85</v>
      </c>
      <c r="J23" s="599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66"/>
      <c r="J29" s="1">
        <f>135.2*4*2</f>
        <v>1081.5999999999999</v>
      </c>
    </row>
  </sheetData>
  <mergeCells count="21"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L18:P19"/>
    <mergeCell ref="L20:P20"/>
    <mergeCell ref="M21:N21"/>
    <mergeCell ref="I16:J16"/>
    <mergeCell ref="D5:D6"/>
    <mergeCell ref="C17:D17"/>
    <mergeCell ref="C18:D18"/>
    <mergeCell ref="I23:J23"/>
    <mergeCell ref="I22:J22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F55" sqref="F55"/>
    </sheetView>
  </sheetViews>
  <sheetFormatPr defaultColWidth="9.140625" defaultRowHeight="16.5"/>
  <cols>
    <col min="1" max="1" width="4.140625" style="270" customWidth="1"/>
    <col min="2" max="2" width="15.5703125" style="270" customWidth="1"/>
    <col min="3" max="3" width="10.85546875" style="270" customWidth="1"/>
    <col min="4" max="5" width="13.42578125" style="270" customWidth="1"/>
    <col min="6" max="6" width="16.28515625" style="270" customWidth="1"/>
    <col min="7" max="7" width="11.42578125" style="270" customWidth="1"/>
    <col min="8" max="8" width="13.28515625" style="270" customWidth="1"/>
    <col min="9" max="10" width="14.85546875" style="270" customWidth="1"/>
    <col min="11" max="11" width="14.28515625" style="270" customWidth="1"/>
    <col min="12" max="12" width="15.7109375" style="270" customWidth="1"/>
    <col min="13" max="13" width="19.5703125" style="270" customWidth="1"/>
    <col min="14" max="16384" width="9.140625" style="270"/>
  </cols>
  <sheetData>
    <row r="1" spans="1:13" s="269" customFormat="1" ht="18.75" customHeight="1">
      <c r="A1" s="620" t="s">
        <v>61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</row>
    <row r="2" spans="1:13" s="269" customFormat="1" ht="21.75" customHeight="1">
      <c r="A2" s="619" t="str">
        <f>+'Ekamut-caxs'!A14:D14</f>
        <v xml:space="preserve">«Էրեբունի» պատմահնագիտական արգելոց - թանգարան ՀՈԱԿ-ի  </v>
      </c>
      <c r="B2" s="619"/>
      <c r="C2" s="619"/>
      <c r="D2" s="619"/>
      <c r="E2" s="619"/>
      <c r="F2" s="619"/>
      <c r="G2" s="619"/>
      <c r="H2" s="619"/>
      <c r="I2" s="619"/>
      <c r="J2" s="619"/>
      <c r="K2" s="619"/>
      <c r="L2" s="619"/>
      <c r="M2" s="619"/>
    </row>
    <row r="3" spans="1:13" s="269" customFormat="1" ht="21" customHeight="1">
      <c r="A3" s="619" t="s">
        <v>86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</row>
    <row r="4" spans="1:13" ht="21" customHeight="1" thickBot="1"/>
    <row r="5" spans="1:13" s="271" customFormat="1" ht="24.75" customHeight="1">
      <c r="A5" s="626" t="s">
        <v>106</v>
      </c>
      <c r="B5" s="628" t="s">
        <v>87</v>
      </c>
      <c r="C5" s="630" t="s">
        <v>88</v>
      </c>
      <c r="D5" s="631"/>
      <c r="E5" s="631"/>
      <c r="F5" s="632"/>
      <c r="G5" s="633" t="s">
        <v>89</v>
      </c>
      <c r="H5" s="633"/>
      <c r="I5" s="633"/>
      <c r="J5" s="633"/>
      <c r="K5" s="633" t="s">
        <v>113</v>
      </c>
      <c r="L5" s="633"/>
      <c r="M5" s="633"/>
    </row>
    <row r="6" spans="1:13" s="277" customFormat="1" ht="51" customHeight="1">
      <c r="A6" s="627"/>
      <c r="B6" s="629"/>
      <c r="C6" s="272" t="s">
        <v>222</v>
      </c>
      <c r="D6" s="273" t="s">
        <v>223</v>
      </c>
      <c r="E6" s="273" t="s">
        <v>246</v>
      </c>
      <c r="F6" s="274" t="s">
        <v>255</v>
      </c>
      <c r="G6" s="273" t="s">
        <v>224</v>
      </c>
      <c r="H6" s="275" t="s">
        <v>223</v>
      </c>
      <c r="I6" s="273" t="s">
        <v>256</v>
      </c>
      <c r="J6" s="275" t="s">
        <v>255</v>
      </c>
      <c r="K6" s="273" t="s">
        <v>222</v>
      </c>
      <c r="L6" s="273" t="s">
        <v>246</v>
      </c>
      <c r="M6" s="276" t="s">
        <v>255</v>
      </c>
    </row>
    <row r="7" spans="1:13" ht="19.5" customHeight="1">
      <c r="A7" s="278">
        <v>1</v>
      </c>
      <c r="B7" s="279" t="s">
        <v>90</v>
      </c>
      <c r="C7" s="200">
        <v>3182</v>
      </c>
      <c r="D7" s="199">
        <v>457253</v>
      </c>
      <c r="E7" s="345">
        <v>3359</v>
      </c>
      <c r="F7" s="346">
        <f>IF((E7&lt;10000), E7*143.7, E7*107.1)</f>
        <v>482688.3</v>
      </c>
      <c r="G7" s="281">
        <v>9977</v>
      </c>
      <c r="H7" s="199">
        <v>505583</v>
      </c>
      <c r="I7" s="345">
        <v>10602</v>
      </c>
      <c r="J7" s="347">
        <v>537333</v>
      </c>
      <c r="K7" s="282">
        <v>297</v>
      </c>
      <c r="L7" s="345">
        <v>30</v>
      </c>
      <c r="M7" s="283">
        <v>6179.8</v>
      </c>
    </row>
    <row r="8" spans="1:13" ht="19.5" customHeight="1">
      <c r="A8" s="278">
        <v>2</v>
      </c>
      <c r="B8" s="279" t="s">
        <v>197</v>
      </c>
      <c r="C8" s="200">
        <v>2784</v>
      </c>
      <c r="D8" s="199">
        <v>400060</v>
      </c>
      <c r="E8" s="345">
        <v>3010</v>
      </c>
      <c r="F8" s="346">
        <f t="shared" ref="F8:F18" si="0">IF((E8&lt;10000), E8*143.7, E8*107.1)</f>
        <v>432536.99999999994</v>
      </c>
      <c r="G8" s="281">
        <v>8427</v>
      </c>
      <c r="H8" s="199">
        <v>421127</v>
      </c>
      <c r="I8" s="345">
        <v>9599</v>
      </c>
      <c r="J8" s="347">
        <v>486416</v>
      </c>
      <c r="K8" s="282">
        <v>347</v>
      </c>
      <c r="L8" s="345">
        <v>30</v>
      </c>
      <c r="M8" s="283">
        <v>6179.8</v>
      </c>
    </row>
    <row r="9" spans="1:13" ht="19.5" customHeight="1">
      <c r="A9" s="278">
        <v>3</v>
      </c>
      <c r="B9" s="279" t="s">
        <v>91</v>
      </c>
      <c r="C9" s="200">
        <v>1541</v>
      </c>
      <c r="D9" s="199">
        <v>221441</v>
      </c>
      <c r="E9" s="345">
        <v>1407</v>
      </c>
      <c r="F9" s="346">
        <f t="shared" si="0"/>
        <v>202185.9</v>
      </c>
      <c r="G9" s="281">
        <v>8028</v>
      </c>
      <c r="H9" s="199">
        <v>412318</v>
      </c>
      <c r="I9" s="345">
        <v>6248</v>
      </c>
      <c r="J9" s="347">
        <v>316055</v>
      </c>
      <c r="K9" s="282">
        <v>161</v>
      </c>
      <c r="L9" s="345">
        <v>42</v>
      </c>
      <c r="M9" s="283">
        <v>8651.7000000000007</v>
      </c>
    </row>
    <row r="10" spans="1:13" ht="19.5" customHeight="1">
      <c r="A10" s="278">
        <v>4</v>
      </c>
      <c r="B10" s="279" t="s">
        <v>92</v>
      </c>
      <c r="C10" s="284"/>
      <c r="D10" s="285"/>
      <c r="E10" s="345"/>
      <c r="F10" s="346">
        <f t="shared" si="0"/>
        <v>0</v>
      </c>
      <c r="G10" s="281">
        <v>3420</v>
      </c>
      <c r="H10" s="286">
        <v>173236</v>
      </c>
      <c r="I10" s="345">
        <v>5315</v>
      </c>
      <c r="J10" s="347">
        <v>267892</v>
      </c>
      <c r="K10" s="282">
        <v>216</v>
      </c>
      <c r="L10" s="345">
        <v>59</v>
      </c>
      <c r="M10" s="283">
        <v>12153.5</v>
      </c>
    </row>
    <row r="11" spans="1:13" ht="19.5" customHeight="1">
      <c r="A11" s="278">
        <v>5</v>
      </c>
      <c r="B11" s="279" t="s">
        <v>93</v>
      </c>
      <c r="C11" s="284"/>
      <c r="D11" s="285"/>
      <c r="E11" s="345"/>
      <c r="F11" s="346">
        <f t="shared" si="0"/>
        <v>0</v>
      </c>
      <c r="G11" s="281">
        <v>2950</v>
      </c>
      <c r="H11" s="286">
        <v>149128</v>
      </c>
      <c r="I11" s="345">
        <v>2673</v>
      </c>
      <c r="J11" s="347">
        <v>165687</v>
      </c>
      <c r="K11" s="282">
        <v>270</v>
      </c>
      <c r="L11" s="345">
        <v>57</v>
      </c>
      <c r="M11" s="283">
        <v>11741.5</v>
      </c>
    </row>
    <row r="12" spans="1:13" ht="19.5" customHeight="1">
      <c r="A12" s="278">
        <v>6</v>
      </c>
      <c r="B12" s="279" t="s">
        <v>94</v>
      </c>
      <c r="C12" s="284"/>
      <c r="D12" s="285"/>
      <c r="E12" s="345">
        <v>8</v>
      </c>
      <c r="F12" s="346">
        <f t="shared" si="0"/>
        <v>1149.5999999999999</v>
      </c>
      <c r="G12" s="281">
        <v>2795</v>
      </c>
      <c r="H12" s="286">
        <v>142712</v>
      </c>
      <c r="I12" s="345">
        <v>2271</v>
      </c>
      <c r="J12" s="347">
        <v>115942</v>
      </c>
      <c r="K12" s="282">
        <v>98</v>
      </c>
      <c r="L12" s="345">
        <v>110</v>
      </c>
      <c r="M12" s="283">
        <v>22659.1</v>
      </c>
    </row>
    <row r="13" spans="1:13" ht="19.5" customHeight="1">
      <c r="A13" s="278">
        <v>7</v>
      </c>
      <c r="B13" s="279" t="s">
        <v>95</v>
      </c>
      <c r="C13" s="284"/>
      <c r="D13" s="285"/>
      <c r="E13" s="345"/>
      <c r="F13" s="346">
        <f t="shared" si="0"/>
        <v>0</v>
      </c>
      <c r="G13" s="281">
        <v>4488</v>
      </c>
      <c r="H13" s="286">
        <v>228281</v>
      </c>
      <c r="I13" s="345">
        <v>5142</v>
      </c>
      <c r="J13" s="347">
        <v>260393</v>
      </c>
      <c r="K13" s="282">
        <v>113</v>
      </c>
      <c r="L13" s="345">
        <v>64</v>
      </c>
      <c r="M13" s="283">
        <v>13183.5</v>
      </c>
    </row>
    <row r="14" spans="1:13" ht="19.5" customHeight="1">
      <c r="A14" s="278">
        <v>8</v>
      </c>
      <c r="B14" s="287" t="s">
        <v>96</v>
      </c>
      <c r="C14" s="284"/>
      <c r="D14" s="285"/>
      <c r="E14" s="345"/>
      <c r="F14" s="346">
        <f t="shared" si="0"/>
        <v>0</v>
      </c>
      <c r="G14" s="281">
        <v>5289</v>
      </c>
      <c r="H14" s="286">
        <v>268609</v>
      </c>
      <c r="I14" s="345">
        <v>6425</v>
      </c>
      <c r="J14" s="347">
        <v>324522</v>
      </c>
      <c r="K14" s="282">
        <v>125</v>
      </c>
      <c r="L14" s="345">
        <v>377</v>
      </c>
      <c r="M14" s="283">
        <v>77659</v>
      </c>
    </row>
    <row r="15" spans="1:13" ht="19.5" customHeight="1">
      <c r="A15" s="278">
        <v>9</v>
      </c>
      <c r="B15" s="287" t="s">
        <v>97</v>
      </c>
      <c r="C15" s="284"/>
      <c r="D15" s="285"/>
      <c r="E15" s="345"/>
      <c r="F15" s="346">
        <f t="shared" si="0"/>
        <v>0</v>
      </c>
      <c r="G15" s="281">
        <v>3550</v>
      </c>
      <c r="H15" s="286">
        <v>180471</v>
      </c>
      <c r="I15" s="345">
        <v>3843</v>
      </c>
      <c r="J15" s="347">
        <v>195954</v>
      </c>
      <c r="K15" s="282">
        <v>123</v>
      </c>
      <c r="L15" s="345">
        <v>348</v>
      </c>
      <c r="M15" s="283">
        <v>69746.2</v>
      </c>
    </row>
    <row r="16" spans="1:13" ht="19.5" customHeight="1">
      <c r="A16" s="278">
        <v>10</v>
      </c>
      <c r="B16" s="287" t="s">
        <v>98</v>
      </c>
      <c r="C16" s="284"/>
      <c r="D16" s="285"/>
      <c r="E16" s="345"/>
      <c r="F16" s="346">
        <f t="shared" si="0"/>
        <v>0</v>
      </c>
      <c r="G16" s="288">
        <v>4837</v>
      </c>
      <c r="H16" s="286">
        <v>247170</v>
      </c>
      <c r="I16" s="345">
        <v>4942</v>
      </c>
      <c r="J16" s="347">
        <v>264298</v>
      </c>
      <c r="K16" s="282">
        <v>60</v>
      </c>
      <c r="L16" s="345">
        <v>378</v>
      </c>
      <c r="M16" s="283">
        <v>75758</v>
      </c>
    </row>
    <row r="17" spans="1:13" ht="19.5" customHeight="1">
      <c r="A17" s="278">
        <v>11</v>
      </c>
      <c r="B17" s="287" t="s">
        <v>99</v>
      </c>
      <c r="C17" s="351"/>
      <c r="D17" s="352"/>
      <c r="E17" s="280">
        <f>+C7</f>
        <v>3182</v>
      </c>
      <c r="F17" s="346">
        <f t="shared" si="0"/>
        <v>457253.39999999997</v>
      </c>
      <c r="G17" s="349">
        <v>7339</v>
      </c>
      <c r="H17" s="350">
        <v>373862</v>
      </c>
      <c r="I17" s="280">
        <f>+G17</f>
        <v>7339</v>
      </c>
      <c r="J17" s="347">
        <f t="shared" ref="J17:J18" si="1">+I17*53.48</f>
        <v>392489.72</v>
      </c>
      <c r="K17" s="348">
        <v>85</v>
      </c>
      <c r="L17" s="280">
        <v>85</v>
      </c>
      <c r="M17" s="283">
        <v>17034</v>
      </c>
    </row>
    <row r="18" spans="1:13" ht="19.5" customHeight="1">
      <c r="A18" s="278">
        <v>12</v>
      </c>
      <c r="B18" s="287" t="s">
        <v>100</v>
      </c>
      <c r="C18" s="351">
        <v>4071</v>
      </c>
      <c r="D18" s="352">
        <v>585002</v>
      </c>
      <c r="E18" s="280">
        <f>+C18</f>
        <v>4071</v>
      </c>
      <c r="F18" s="346">
        <f t="shared" si="0"/>
        <v>585002.69999999995</v>
      </c>
      <c r="G18" s="349">
        <v>9535</v>
      </c>
      <c r="H18" s="350">
        <v>480938</v>
      </c>
      <c r="I18" s="280">
        <f>+G18</f>
        <v>9535</v>
      </c>
      <c r="J18" s="347">
        <f t="shared" si="1"/>
        <v>509931.8</v>
      </c>
      <c r="K18" s="348">
        <v>44</v>
      </c>
      <c r="L18" s="280">
        <v>44</v>
      </c>
      <c r="M18" s="283">
        <f>+L18*200.4</f>
        <v>8817.6</v>
      </c>
    </row>
    <row r="19" spans="1:13" ht="32.25" customHeight="1" thickBot="1">
      <c r="A19" s="289"/>
      <c r="B19" s="290" t="s">
        <v>83</v>
      </c>
      <c r="C19" s="291">
        <f t="shared" ref="C19:K19" si="2">SUM(C7:C18)</f>
        <v>11578</v>
      </c>
      <c r="D19" s="292">
        <f t="shared" si="2"/>
        <v>1663756</v>
      </c>
      <c r="E19" s="293">
        <f t="shared" si="2"/>
        <v>15037</v>
      </c>
      <c r="F19" s="294">
        <f>SUM(F7:F18)</f>
        <v>2160816.9</v>
      </c>
      <c r="G19" s="295">
        <f>SUM(G7:G18)</f>
        <v>70635</v>
      </c>
      <c r="H19" s="467">
        <f>SUM(H7:H18)</f>
        <v>3583435</v>
      </c>
      <c r="I19" s="293">
        <f>SUM(I7:I18)</f>
        <v>73934</v>
      </c>
      <c r="J19" s="296">
        <f>SUM(J7:J18)</f>
        <v>3836913.5199999996</v>
      </c>
      <c r="K19" s="291">
        <f t="shared" si="2"/>
        <v>1939</v>
      </c>
      <c r="L19" s="293">
        <f>SUM(L7:L18)</f>
        <v>1624</v>
      </c>
      <c r="M19" s="296">
        <f>SUM(M7:M18)</f>
        <v>329763.69999999995</v>
      </c>
    </row>
    <row r="20" spans="1:13" ht="21.75" customHeight="1">
      <c r="B20" s="297"/>
      <c r="C20" s="298"/>
      <c r="D20" s="299"/>
      <c r="E20" s="298"/>
      <c r="F20" s="299">
        <f>ROUND(F19/1000,1)</f>
        <v>2160.8000000000002</v>
      </c>
      <c r="G20" s="298"/>
      <c r="H20" s="299"/>
      <c r="I20" s="298"/>
      <c r="J20" s="299">
        <f>ROUND(J19/1000,1)</f>
        <v>3836.9</v>
      </c>
      <c r="K20" s="298"/>
      <c r="L20" s="298"/>
      <c r="M20" s="299">
        <f t="shared" ref="M20" si="3">ROUND(M19/1000,1)</f>
        <v>329.8</v>
      </c>
    </row>
    <row r="21" spans="1:13" ht="33.75" customHeight="1" thickBot="1">
      <c r="B21" s="622" t="s">
        <v>198</v>
      </c>
      <c r="C21" s="622"/>
      <c r="D21" s="622"/>
      <c r="E21" s="300"/>
      <c r="F21" s="301"/>
      <c r="H21" s="300"/>
    </row>
    <row r="22" spans="1:13" s="269" customFormat="1" ht="34.5" customHeight="1">
      <c r="A22" s="302"/>
      <c r="B22" s="303" t="s">
        <v>117</v>
      </c>
      <c r="C22" s="304" t="s">
        <v>118</v>
      </c>
      <c r="D22" s="304" t="s">
        <v>183</v>
      </c>
      <c r="E22" s="304" t="s">
        <v>183</v>
      </c>
      <c r="F22" s="305" t="s">
        <v>183</v>
      </c>
      <c r="G22" s="304" t="s">
        <v>118</v>
      </c>
      <c r="H22" s="304" t="s">
        <v>183</v>
      </c>
      <c r="I22" s="304" t="s">
        <v>183</v>
      </c>
      <c r="J22" s="306" t="s">
        <v>183</v>
      </c>
      <c r="K22" s="304" t="s">
        <v>118</v>
      </c>
      <c r="L22" s="304" t="s">
        <v>183</v>
      </c>
      <c r="M22" s="306" t="s">
        <v>183</v>
      </c>
    </row>
    <row r="23" spans="1:13" ht="23.25" customHeight="1">
      <c r="A23" s="307">
        <v>1</v>
      </c>
      <c r="B23" s="353"/>
      <c r="C23" s="352"/>
      <c r="D23" s="283" t="s">
        <v>183</v>
      </c>
      <c r="E23" s="283" t="s">
        <v>183</v>
      </c>
      <c r="F23" s="346"/>
      <c r="G23" s="357"/>
      <c r="H23" s="283" t="s">
        <v>183</v>
      </c>
      <c r="I23" s="283" t="s">
        <v>183</v>
      </c>
      <c r="J23" s="359"/>
      <c r="K23" s="357"/>
      <c r="L23" s="283" t="s">
        <v>183</v>
      </c>
      <c r="M23" s="457"/>
    </row>
    <row r="24" spans="1:13" ht="23.25" customHeight="1">
      <c r="A24" s="307">
        <v>2</v>
      </c>
      <c r="B24" s="353"/>
      <c r="C24" s="352"/>
      <c r="D24" s="283" t="s">
        <v>183</v>
      </c>
      <c r="E24" s="283" t="s">
        <v>183</v>
      </c>
      <c r="F24" s="346"/>
      <c r="G24" s="357"/>
      <c r="H24" s="283" t="s">
        <v>183</v>
      </c>
      <c r="I24" s="283" t="s">
        <v>183</v>
      </c>
      <c r="J24" s="359"/>
      <c r="K24" s="357"/>
      <c r="L24" s="283" t="s">
        <v>183</v>
      </c>
      <c r="M24" s="457"/>
    </row>
    <row r="25" spans="1:13" s="277" customFormat="1" ht="23.25" customHeight="1">
      <c r="A25" s="278">
        <v>3</v>
      </c>
      <c r="B25" s="354"/>
      <c r="C25" s="355"/>
      <c r="D25" s="308" t="s">
        <v>183</v>
      </c>
      <c r="E25" s="308" t="s">
        <v>183</v>
      </c>
      <c r="F25" s="356"/>
      <c r="G25" s="358"/>
      <c r="H25" s="308" t="s">
        <v>183</v>
      </c>
      <c r="I25" s="308" t="s">
        <v>183</v>
      </c>
      <c r="J25" s="356"/>
      <c r="K25" s="358"/>
      <c r="L25" s="308" t="s">
        <v>183</v>
      </c>
      <c r="M25" s="458"/>
    </row>
    <row r="26" spans="1:13" s="269" customFormat="1" ht="24" customHeight="1">
      <c r="A26" s="309"/>
      <c r="B26" s="310" t="s">
        <v>63</v>
      </c>
      <c r="C26" s="311" t="s">
        <v>183</v>
      </c>
      <c r="D26" s="311" t="s">
        <v>183</v>
      </c>
      <c r="E26" s="311" t="s">
        <v>183</v>
      </c>
      <c r="F26" s="312">
        <f>SUM(F23:F25)</f>
        <v>0</v>
      </c>
      <c r="G26" s="313" t="s">
        <v>183</v>
      </c>
      <c r="H26" s="311" t="s">
        <v>183</v>
      </c>
      <c r="I26" s="311" t="s">
        <v>183</v>
      </c>
      <c r="J26" s="312">
        <f>SUM(J23:J25)</f>
        <v>0</v>
      </c>
      <c r="K26" s="313" t="s">
        <v>183</v>
      </c>
      <c r="L26" s="311" t="s">
        <v>183</v>
      </c>
      <c r="M26" s="459">
        <f t="shared" ref="M26" si="4">SUM(M23:M25)</f>
        <v>0</v>
      </c>
    </row>
    <row r="27" spans="1:13" s="269" customFormat="1" ht="27" customHeight="1" thickBot="1">
      <c r="A27" s="314"/>
      <c r="B27" s="315" t="s">
        <v>199</v>
      </c>
      <c r="C27" s="292"/>
      <c r="D27" s="292" t="s">
        <v>183</v>
      </c>
      <c r="E27" s="292" t="s">
        <v>183</v>
      </c>
      <c r="F27" s="294">
        <f>+F20-F26</f>
        <v>2160.8000000000002</v>
      </c>
      <c r="G27" s="316" t="s">
        <v>183</v>
      </c>
      <c r="H27" s="292" t="s">
        <v>183</v>
      </c>
      <c r="I27" s="292" t="s">
        <v>183</v>
      </c>
      <c r="J27" s="294">
        <f>J20-J26</f>
        <v>3836.9</v>
      </c>
      <c r="K27" s="316" t="s">
        <v>183</v>
      </c>
      <c r="L27" s="292" t="s">
        <v>183</v>
      </c>
      <c r="M27" s="294">
        <f>+M20-M26</f>
        <v>329.8</v>
      </c>
    </row>
    <row r="28" spans="1:13" s="269" customFormat="1" ht="25.5" customHeight="1" thickBot="1">
      <c r="B28" s="317"/>
      <c r="F28" s="299"/>
      <c r="J28" s="342" t="s">
        <v>119</v>
      </c>
      <c r="K28" s="343"/>
      <c r="L28" s="343"/>
      <c r="M28" s="460">
        <f>+F26+J26+M26</f>
        <v>0</v>
      </c>
    </row>
    <row r="29" spans="1:13" s="269" customFormat="1" ht="20.25" customHeight="1">
      <c r="B29" s="317"/>
      <c r="F29" s="299"/>
    </row>
    <row r="30" spans="1:13" s="297" customFormat="1" ht="25.5" customHeight="1">
      <c r="B30" s="318"/>
      <c r="C30" s="619" t="s">
        <v>2</v>
      </c>
      <c r="D30" s="619"/>
      <c r="E30" s="318"/>
      <c r="F30" s="318"/>
      <c r="G30" s="623"/>
      <c r="H30" s="623"/>
      <c r="I30" s="319"/>
      <c r="J30" s="624" t="str">
        <f>+'Ekamut-caxs'!C81</f>
        <v>Կարեն Ազատյան</v>
      </c>
      <c r="K30" s="624"/>
    </row>
    <row r="31" spans="1:13" s="269" customFormat="1">
      <c r="C31" s="320"/>
      <c r="D31" s="320"/>
      <c r="E31" s="321"/>
      <c r="F31" s="321"/>
      <c r="G31" s="625" t="s">
        <v>84</v>
      </c>
      <c r="H31" s="625"/>
      <c r="I31" s="322"/>
      <c r="J31" s="625" t="s">
        <v>101</v>
      </c>
      <c r="K31" s="625"/>
    </row>
    <row r="32" spans="1:13" s="297" customFormat="1" ht="23.25" customHeight="1">
      <c r="B32" s="318"/>
      <c r="C32" s="323" t="s">
        <v>6</v>
      </c>
      <c r="D32" s="323"/>
      <c r="E32" s="318"/>
      <c r="F32" s="318"/>
      <c r="G32" s="624"/>
      <c r="H32" s="624"/>
      <c r="I32" s="324"/>
      <c r="J32" s="624" t="str">
        <f>+'Ekamut-caxs'!C83</f>
        <v>Գոհար Ղևոնդյան</v>
      </c>
      <c r="K32" s="624"/>
    </row>
    <row r="33" spans="3:12" s="269" customFormat="1">
      <c r="C33" s="300"/>
      <c r="D33" s="300"/>
      <c r="G33" s="625" t="s">
        <v>84</v>
      </c>
      <c r="H33" s="625"/>
      <c r="I33" s="322"/>
      <c r="J33" s="625" t="s">
        <v>101</v>
      </c>
      <c r="K33" s="625"/>
    </row>
    <row r="34" spans="3:12">
      <c r="F34" s="325" t="s">
        <v>1</v>
      </c>
    </row>
    <row r="35" spans="3:12" ht="16.5" customHeight="1">
      <c r="C35" s="326" t="s">
        <v>102</v>
      </c>
      <c r="D35" s="326"/>
      <c r="E35" s="326" t="s">
        <v>103</v>
      </c>
      <c r="F35" s="326" t="s">
        <v>217</v>
      </c>
      <c r="I35" s="327" t="s">
        <v>104</v>
      </c>
      <c r="J35" s="328" t="s">
        <v>189</v>
      </c>
      <c r="K35" s="328"/>
      <c r="L35" s="328" t="s">
        <v>260</v>
      </c>
    </row>
    <row r="36" spans="3:12" ht="16.5" customHeight="1">
      <c r="C36" s="326" t="s">
        <v>105</v>
      </c>
      <c r="D36" s="326"/>
      <c r="E36" s="326" t="s">
        <v>103</v>
      </c>
      <c r="F36" s="326" t="s">
        <v>192</v>
      </c>
      <c r="I36" s="621" t="s">
        <v>193</v>
      </c>
      <c r="J36" s="621"/>
      <c r="K36" s="328"/>
      <c r="L36" s="621" t="s">
        <v>194</v>
      </c>
    </row>
    <row r="37" spans="3:12">
      <c r="C37" s="326"/>
      <c r="D37" s="326"/>
      <c r="E37" s="621" t="s">
        <v>195</v>
      </c>
      <c r="F37" s="621"/>
      <c r="I37" s="621"/>
      <c r="J37" s="621"/>
      <c r="K37" s="328"/>
      <c r="L37" s="621"/>
    </row>
    <row r="38" spans="3:12">
      <c r="C38" s="326"/>
      <c r="D38" s="326"/>
      <c r="E38" s="621"/>
      <c r="F38" s="621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view="pageBreakPreview" topLeftCell="A4" workbookViewId="0">
      <selection activeCell="F55" sqref="F55"/>
    </sheetView>
  </sheetViews>
  <sheetFormatPr defaultRowHeight="13.5"/>
  <cols>
    <col min="1" max="1" width="6" style="119" customWidth="1"/>
    <col min="2" max="2" width="50.140625" style="1" customWidth="1"/>
    <col min="3" max="3" width="14.42578125" style="1" customWidth="1"/>
    <col min="4" max="4" width="19.7109375" style="1" customWidth="1"/>
    <col min="5" max="5" width="20.42578125" style="1" customWidth="1"/>
    <col min="6" max="6" width="12.2851562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139" customFormat="1" ht="24" customHeight="1">
      <c r="A1" s="582" t="s">
        <v>61</v>
      </c>
      <c r="B1" s="582"/>
      <c r="C1" s="582"/>
      <c r="D1" s="582"/>
      <c r="E1" s="582"/>
    </row>
    <row r="2" spans="1:7" ht="23.25" customHeight="1">
      <c r="A2" s="585" t="str">
        <f>+'Ekamut-caxs'!A14:D14</f>
        <v xml:space="preserve">«Էրեբունի» պատմահնագիտական արգելոց - թանգարան ՀՈԱԿ-ի  </v>
      </c>
      <c r="B2" s="585"/>
      <c r="C2" s="585"/>
      <c r="D2" s="585"/>
      <c r="E2" s="585"/>
    </row>
    <row r="3" spans="1:7" ht="28.5" customHeight="1">
      <c r="A3" s="585" t="s">
        <v>245</v>
      </c>
      <c r="B3" s="585"/>
      <c r="C3" s="585"/>
      <c r="D3" s="585"/>
      <c r="E3" s="585"/>
    </row>
    <row r="5" spans="1:7">
      <c r="E5" s="151" t="s">
        <v>116</v>
      </c>
    </row>
    <row r="6" spans="1:7" ht="124.5" customHeight="1">
      <c r="A6" s="232" t="s">
        <v>3</v>
      </c>
      <c r="B6" s="232" t="s">
        <v>87</v>
      </c>
      <c r="C6" s="232" t="s">
        <v>231</v>
      </c>
      <c r="D6" s="232" t="s">
        <v>230</v>
      </c>
      <c r="E6" s="232" t="s">
        <v>229</v>
      </c>
    </row>
    <row r="7" spans="1:7" s="368" customFormat="1">
      <c r="A7" s="367">
        <v>1</v>
      </c>
      <c r="B7" s="367">
        <v>2</v>
      </c>
      <c r="C7" s="367">
        <v>3</v>
      </c>
      <c r="D7" s="367">
        <v>4</v>
      </c>
      <c r="E7" s="367">
        <v>5</v>
      </c>
    </row>
    <row r="8" spans="1:7" ht="24.75" customHeight="1">
      <c r="A8" s="197">
        <v>1</v>
      </c>
      <c r="B8" s="24" t="s">
        <v>261</v>
      </c>
      <c r="C8" s="513">
        <v>58652.800000000003</v>
      </c>
      <c r="D8" s="513"/>
      <c r="E8" s="513">
        <v>8207.9</v>
      </c>
      <c r="F8" s="366"/>
      <c r="G8" s="366"/>
    </row>
    <row r="9" spans="1:7" ht="24.75" customHeight="1">
      <c r="A9" s="197">
        <v>2</v>
      </c>
      <c r="B9" s="24" t="s">
        <v>262</v>
      </c>
      <c r="C9" s="513">
        <v>7331.6000000000058</v>
      </c>
      <c r="D9" s="513"/>
      <c r="E9" s="513"/>
      <c r="G9" s="366"/>
    </row>
    <row r="10" spans="1:7" ht="24.75" customHeight="1">
      <c r="A10" s="197">
        <v>3</v>
      </c>
      <c r="B10" s="24" t="s">
        <v>235</v>
      </c>
      <c r="C10" s="513">
        <v>7331.6</v>
      </c>
      <c r="D10" s="513"/>
      <c r="E10" s="513">
        <v>3426.1</v>
      </c>
      <c r="F10" s="366"/>
    </row>
    <row r="11" spans="1:7" ht="25.5" customHeight="1">
      <c r="A11" s="197">
        <v>4</v>
      </c>
      <c r="B11" s="514" t="s">
        <v>176</v>
      </c>
      <c r="C11" s="513">
        <v>7335.1</v>
      </c>
      <c r="D11" s="513"/>
      <c r="E11" s="513">
        <v>950.2</v>
      </c>
      <c r="F11" s="366"/>
    </row>
    <row r="12" spans="1:7" ht="25.5" customHeight="1">
      <c r="A12" s="197">
        <v>5</v>
      </c>
      <c r="B12" s="514" t="s">
        <v>172</v>
      </c>
      <c r="C12" s="513">
        <v>7328.3</v>
      </c>
      <c r="D12" s="513"/>
      <c r="E12" s="513">
        <v>860.6</v>
      </c>
      <c r="F12" s="366"/>
      <c r="G12" s="470"/>
    </row>
    <row r="13" spans="1:7" s="139" customFormat="1" ht="31.5" customHeight="1">
      <c r="A13" s="180"/>
      <c r="B13" s="515" t="s">
        <v>173</v>
      </c>
      <c r="C13" s="516">
        <f>ROUND(SUM(C8:C12),1)</f>
        <v>87979.4</v>
      </c>
      <c r="D13" s="516">
        <f>ROUND(SUM(D8:D12),1)</f>
        <v>0</v>
      </c>
      <c r="E13" s="516">
        <f>ROUND(SUM(E8:E12),1)</f>
        <v>13444.8</v>
      </c>
      <c r="F13" s="469"/>
    </row>
    <row r="15" spans="1:7" ht="19.5" customHeight="1">
      <c r="B15" s="1" t="s">
        <v>182</v>
      </c>
    </row>
    <row r="16" spans="1:7" ht="21.75" customHeight="1">
      <c r="B16" s="634"/>
      <c r="C16" s="634"/>
      <c r="D16" s="634"/>
      <c r="E16" s="634"/>
      <c r="F16" s="470"/>
    </row>
    <row r="19" spans="2:5" ht="25.5" customHeight="1">
      <c r="B19" s="233" t="s">
        <v>174</v>
      </c>
      <c r="E19" s="234" t="str">
        <f>+'Ekamut-caxs'!C81</f>
        <v>Կարեն Ազատյան</v>
      </c>
    </row>
    <row r="20" spans="2:5" ht="18.75" customHeight="1">
      <c r="B20" s="120" t="s">
        <v>4</v>
      </c>
      <c r="E20" s="261" t="str">
        <f>+'Ekamut-caxs'!C82</f>
        <v>/անուն, ազգանուն/</v>
      </c>
    </row>
    <row r="21" spans="2:5" ht="23.25" customHeight="1">
      <c r="B21" s="139" t="s">
        <v>6</v>
      </c>
      <c r="E21" s="234" t="str">
        <f>+'Ekamut-caxs'!C83</f>
        <v>Գոհար Ղևոնդյան</v>
      </c>
    </row>
    <row r="22" spans="2:5" ht="14.25">
      <c r="C22" s="139" t="s">
        <v>1</v>
      </c>
      <c r="D22" s="139"/>
      <c r="E22" s="261" t="str">
        <f>+'Ekamut-caxs'!C84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0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337" customWidth="1"/>
    <col min="2" max="2" width="35.28515625" style="336" customWidth="1"/>
    <col min="3" max="3" width="17" style="336" customWidth="1"/>
    <col min="4" max="7" width="16.7109375" style="336" customWidth="1"/>
    <col min="8" max="8" width="18.42578125" style="336" customWidth="1"/>
    <col min="9" max="16384" width="9.140625" style="336"/>
  </cols>
  <sheetData>
    <row r="1" spans="1:8" s="431" customFormat="1" ht="37.5" customHeight="1">
      <c r="A1" s="429" t="s">
        <v>61</v>
      </c>
      <c r="B1" s="429"/>
      <c r="C1" s="429"/>
      <c r="D1" s="429"/>
      <c r="E1" s="429"/>
      <c r="F1" s="429"/>
      <c r="G1" s="429"/>
      <c r="H1" s="430"/>
    </row>
    <row r="2" spans="1:8" s="431" customFormat="1" ht="27.75" customHeight="1">
      <c r="A2" s="429" t="str">
        <f>+'Ekamut-caxs'!A14:D14</f>
        <v xml:space="preserve">«Էրեբունի» պատմահնագիտական արգելոց - թանգարան ՀՈԱԿ-ի  </v>
      </c>
      <c r="B2" s="429"/>
      <c r="C2" s="429"/>
      <c r="D2" s="429"/>
      <c r="E2" s="429"/>
      <c r="F2" s="429"/>
      <c r="G2" s="429"/>
      <c r="H2" s="430"/>
    </row>
    <row r="3" spans="1:8" ht="37.5" customHeight="1">
      <c r="A3" s="427" t="s">
        <v>244</v>
      </c>
      <c r="B3" s="427"/>
      <c r="C3" s="427"/>
      <c r="D3" s="427"/>
      <c r="E3" s="427"/>
      <c r="F3" s="427"/>
      <c r="G3" s="427"/>
      <c r="H3" s="428"/>
    </row>
    <row r="5" spans="1:8">
      <c r="H5" s="426" t="s">
        <v>0</v>
      </c>
    </row>
    <row r="6" spans="1:8" ht="48.75" customHeight="1">
      <c r="A6" s="635" t="s">
        <v>3</v>
      </c>
      <c r="B6" s="635" t="s">
        <v>206</v>
      </c>
      <c r="C6" s="635" t="s">
        <v>210</v>
      </c>
      <c r="D6" s="635" t="s">
        <v>243</v>
      </c>
      <c r="E6" s="635"/>
      <c r="F6" s="635"/>
      <c r="G6" s="635"/>
      <c r="H6" s="636" t="s">
        <v>236</v>
      </c>
    </row>
    <row r="7" spans="1:8" ht="48" customHeight="1">
      <c r="A7" s="635"/>
      <c r="B7" s="635"/>
      <c r="C7" s="635"/>
      <c r="D7" s="422" t="s">
        <v>83</v>
      </c>
      <c r="E7" s="422" t="s">
        <v>207</v>
      </c>
      <c r="F7" s="422" t="s">
        <v>208</v>
      </c>
      <c r="G7" s="422" t="s">
        <v>209</v>
      </c>
      <c r="H7" s="637"/>
    </row>
    <row r="8" spans="1:8" s="338" customFormat="1" ht="39.75" customHeight="1">
      <c r="A8" s="341">
        <v>1</v>
      </c>
      <c r="B8" s="423" t="s">
        <v>211</v>
      </c>
      <c r="C8" s="341">
        <v>35.5</v>
      </c>
      <c r="D8" s="341">
        <f>SUM(E8:G8)</f>
        <v>0</v>
      </c>
      <c r="E8" s="344"/>
      <c r="F8" s="344"/>
      <c r="G8" s="424"/>
      <c r="H8" s="423">
        <f>+E8*C8</f>
        <v>0</v>
      </c>
    </row>
    <row r="9" spans="1:8" s="338" customFormat="1" ht="39.75" customHeight="1">
      <c r="A9" s="341" t="s">
        <v>237</v>
      </c>
      <c r="B9" s="423" t="s">
        <v>212</v>
      </c>
      <c r="C9" s="341">
        <v>17.75</v>
      </c>
      <c r="D9" s="341">
        <f t="shared" ref="D9:D18" si="0">SUM(E9:G9)</f>
        <v>0</v>
      </c>
      <c r="E9" s="344"/>
      <c r="F9" s="344"/>
      <c r="G9" s="424"/>
      <c r="H9" s="423">
        <f>+E9*C9</f>
        <v>0</v>
      </c>
    </row>
    <row r="10" spans="1:8" s="338" customFormat="1" ht="39.75" customHeight="1">
      <c r="A10" s="341"/>
      <c r="B10" s="423" t="s">
        <v>240</v>
      </c>
      <c r="C10" s="341">
        <v>30.5</v>
      </c>
      <c r="D10" s="341">
        <f t="shared" si="0"/>
        <v>0</v>
      </c>
      <c r="E10" s="344"/>
      <c r="F10" s="344"/>
      <c r="G10" s="424"/>
      <c r="H10" s="423">
        <f>+E10*C10</f>
        <v>0</v>
      </c>
    </row>
    <row r="11" spans="1:8" s="338" customFormat="1" ht="39.75" customHeight="1">
      <c r="A11" s="341"/>
      <c r="B11" s="423" t="s">
        <v>241</v>
      </c>
      <c r="C11" s="341">
        <v>15.25</v>
      </c>
      <c r="D11" s="341">
        <f t="shared" si="0"/>
        <v>0</v>
      </c>
      <c r="E11" s="344"/>
      <c r="F11" s="344"/>
      <c r="G11" s="424"/>
      <c r="H11" s="423">
        <f t="shared" ref="H11:H13" si="1">+E11*C11</f>
        <v>0</v>
      </c>
    </row>
    <row r="12" spans="1:8" s="338" customFormat="1" ht="39.75" customHeight="1">
      <c r="A12" s="341"/>
      <c r="B12" s="423" t="s">
        <v>242</v>
      </c>
      <c r="C12" s="432">
        <v>27</v>
      </c>
      <c r="D12" s="341">
        <f t="shared" si="0"/>
        <v>0</v>
      </c>
      <c r="E12" s="344"/>
      <c r="F12" s="344"/>
      <c r="G12" s="424"/>
      <c r="H12" s="423">
        <f t="shared" si="1"/>
        <v>0</v>
      </c>
    </row>
    <row r="13" spans="1:8" s="338" customFormat="1" ht="39.75" customHeight="1">
      <c r="A13" s="341"/>
      <c r="B13" s="423" t="s">
        <v>241</v>
      </c>
      <c r="C13" s="341">
        <v>13.5</v>
      </c>
      <c r="D13" s="341">
        <f t="shared" si="0"/>
        <v>0</v>
      </c>
      <c r="E13" s="344"/>
      <c r="F13" s="344"/>
      <c r="G13" s="424"/>
      <c r="H13" s="423">
        <f t="shared" si="1"/>
        <v>0</v>
      </c>
    </row>
    <row r="14" spans="1:8" s="338" customFormat="1" ht="42" customHeight="1">
      <c r="A14" s="341">
        <v>2</v>
      </c>
      <c r="B14" s="423" t="s">
        <v>213</v>
      </c>
      <c r="C14" s="341">
        <v>34.5</v>
      </c>
      <c r="D14" s="341">
        <f t="shared" si="0"/>
        <v>0</v>
      </c>
      <c r="E14" s="344"/>
      <c r="F14" s="344"/>
      <c r="G14" s="424"/>
      <c r="H14" s="423">
        <f>+E14*C14</f>
        <v>0</v>
      </c>
    </row>
    <row r="15" spans="1:8" s="338" customFormat="1" ht="42" customHeight="1">
      <c r="A15" s="341" t="s">
        <v>237</v>
      </c>
      <c r="B15" s="423" t="s">
        <v>212</v>
      </c>
      <c r="C15" s="341">
        <v>17.25</v>
      </c>
      <c r="D15" s="341">
        <f t="shared" si="0"/>
        <v>0</v>
      </c>
      <c r="E15" s="344"/>
      <c r="F15" s="344"/>
      <c r="G15" s="424"/>
      <c r="H15" s="423">
        <f>+E15*C15</f>
        <v>0</v>
      </c>
    </row>
    <row r="16" spans="1:8" s="338" customFormat="1" ht="37.5" customHeight="1">
      <c r="A16" s="341">
        <v>3</v>
      </c>
      <c r="B16" s="423" t="s">
        <v>214</v>
      </c>
      <c r="C16" s="341">
        <v>25.5</v>
      </c>
      <c r="D16" s="341">
        <f t="shared" si="0"/>
        <v>0</v>
      </c>
      <c r="E16" s="344"/>
      <c r="F16" s="344"/>
      <c r="G16" s="424"/>
      <c r="H16" s="423">
        <f t="shared" ref="H16:H18" si="2">+E16*C16</f>
        <v>0</v>
      </c>
    </row>
    <row r="17" spans="1:8" s="338" customFormat="1" ht="37.5" customHeight="1">
      <c r="A17" s="341">
        <v>4</v>
      </c>
      <c r="B17" s="423" t="s">
        <v>215</v>
      </c>
      <c r="C17" s="432">
        <v>16</v>
      </c>
      <c r="D17" s="341">
        <f t="shared" si="0"/>
        <v>0</v>
      </c>
      <c r="E17" s="344"/>
      <c r="F17" s="344"/>
      <c r="G17" s="424"/>
      <c r="H17" s="423">
        <f t="shared" si="2"/>
        <v>0</v>
      </c>
    </row>
    <row r="18" spans="1:8" s="338" customFormat="1" ht="37.5" customHeight="1">
      <c r="A18" s="341">
        <v>5</v>
      </c>
      <c r="B18" s="423" t="s">
        <v>216</v>
      </c>
      <c r="C18" s="432">
        <v>15</v>
      </c>
      <c r="D18" s="341">
        <f t="shared" si="0"/>
        <v>0</v>
      </c>
      <c r="E18" s="344"/>
      <c r="F18" s="344"/>
      <c r="G18" s="424"/>
      <c r="H18" s="423">
        <f t="shared" si="2"/>
        <v>0</v>
      </c>
    </row>
    <row r="19" spans="1:8" s="338" customFormat="1" ht="44.25" customHeight="1">
      <c r="A19" s="341"/>
      <c r="B19" s="423" t="s">
        <v>63</v>
      </c>
      <c r="C19" s="341">
        <f>SUM(C8:C18)</f>
        <v>247.75</v>
      </c>
      <c r="D19" s="341">
        <f>SUM(D8:D18)</f>
        <v>0</v>
      </c>
      <c r="E19" s="341">
        <f>SUM(E8:E18)</f>
        <v>0</v>
      </c>
      <c r="F19" s="341">
        <f t="shared" ref="F19" si="3">SUM(F8:F18)</f>
        <v>0</v>
      </c>
      <c r="G19" s="425"/>
      <c r="H19" s="423">
        <f>+E19*C19</f>
        <v>0</v>
      </c>
    </row>
    <row r="20" spans="1:8" s="338" customFormat="1" ht="44.25" customHeight="1">
      <c r="A20" s="341"/>
      <c r="B20" s="423" t="s">
        <v>238</v>
      </c>
      <c r="C20" s="341"/>
      <c r="D20" s="341">
        <f>SUM(E20:G20)</f>
        <v>0</v>
      </c>
      <c r="E20" s="341">
        <f t="shared" ref="E20:G20" si="4">+E19-E15-E9</f>
        <v>0</v>
      </c>
      <c r="F20" s="341">
        <f t="shared" si="4"/>
        <v>0</v>
      </c>
      <c r="G20" s="341">
        <f t="shared" si="4"/>
        <v>0</v>
      </c>
      <c r="H20" s="423"/>
    </row>
    <row r="21" spans="1:8" ht="20.25" customHeight="1">
      <c r="B21" s="335"/>
    </row>
    <row r="22" spans="1:8" ht="20.25" customHeight="1">
      <c r="B22" s="335"/>
    </row>
    <row r="23" spans="1:8" ht="20.25" customHeight="1">
      <c r="B23" s="335"/>
    </row>
    <row r="24" spans="1:8" ht="23.25" customHeight="1">
      <c r="B24" s="339" t="s">
        <v>2</v>
      </c>
      <c r="D24" s="639" t="str">
        <f>+'Ekamut-caxs'!C81</f>
        <v>Կարեն Ազատյան</v>
      </c>
      <c r="E24" s="639"/>
      <c r="F24" s="639"/>
      <c r="G24" s="639"/>
    </row>
    <row r="25" spans="1:8" ht="11.25" customHeight="1">
      <c r="B25" s="340" t="s">
        <v>4</v>
      </c>
      <c r="D25" s="640" t="s">
        <v>5</v>
      </c>
      <c r="E25" s="640"/>
      <c r="F25" s="640"/>
      <c r="G25" s="640"/>
    </row>
    <row r="26" spans="1:8" ht="24" customHeight="1">
      <c r="B26" s="338" t="s">
        <v>6</v>
      </c>
      <c r="D26" s="639" t="str">
        <f>+'Ekamut-caxs'!C83</f>
        <v>Գոհար Ղևոնդյան</v>
      </c>
      <c r="E26" s="639"/>
      <c r="F26" s="639"/>
      <c r="G26" s="639"/>
    </row>
    <row r="27" spans="1:8" ht="16.5" customHeight="1">
      <c r="B27" s="337" t="s">
        <v>179</v>
      </c>
      <c r="D27" s="638" t="s">
        <v>5</v>
      </c>
      <c r="E27" s="638"/>
      <c r="F27" s="638"/>
      <c r="G27" s="638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https://mul2.yerevan.am/tasks/2641593/oneclick?token=6c72346d164b7e2c7f247579fa6dcfa5</cp:keywords>
  <cp:lastModifiedBy>Lusine Petrosyan</cp:lastModifiedBy>
  <cp:lastPrinted>2025-12-05T12:52:31Z</cp:lastPrinted>
  <dcterms:created xsi:type="dcterms:W3CDTF">1996-10-14T23:33:28Z</dcterms:created>
  <dcterms:modified xsi:type="dcterms:W3CDTF">2025-12-26T11:21:04Z</dcterms:modified>
</cp:coreProperties>
</file>